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1 Naklady" sheetId="12" r:id="rId6"/>
    <sheet name="Rekapitulace Objekt SO 02" sheetId="13" r:id="rId7"/>
    <sheet name="SO 02 001 Pol" sheetId="14" r:id="rId8"/>
    <sheet name="SO 02 002 Pol" sheetId="15" r:id="rId9"/>
    <sheet name="Rekapitulace Objekt SO 03" sheetId="16" r:id="rId10"/>
    <sheet name="SO 03 001 Pol" sheetId="17" r:id="rId11"/>
    <sheet name="Rekapitulace Objekt SO 05" sheetId="18" r:id="rId12"/>
    <sheet name="SO 05 SO 05 Pol" sheetId="19" r:id="rId13"/>
    <sheet name="Rekapitulace Objekt SO 06" sheetId="20" r:id="rId14"/>
    <sheet name="SO 06 001A Pol" sheetId="21" r:id="rId15"/>
  </sheets>
  <externalReferences>
    <externalReference r:id="rId16"/>
  </externalReferences>
  <definedNames>
    <definedName name="CelkemObjekty" localSheetId="1">Stavba!$I$29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'00 001 Naklady'!$A$1:$I$18</definedName>
    <definedName name="_xlnm.Print_Area" localSheetId="4">'Rekapitulace Objekt 00'!$A$1:$H$20</definedName>
    <definedName name="_xlnm.Print_Area" localSheetId="6">'Rekapitulace Objekt SO 02'!$A$1:$H$22</definedName>
    <definedName name="_xlnm.Print_Area" localSheetId="9">'Rekapitulace Objekt SO 03'!$A$1:$H$20</definedName>
    <definedName name="_xlnm.Print_Area" localSheetId="11">'Rekapitulace Objekt SO 05'!$A$1:$H$20</definedName>
    <definedName name="_xlnm.Print_Area" localSheetId="13">'Rekapitulace Objekt SO 06'!$A$1:$H$20</definedName>
    <definedName name="_xlnm.Print_Area" localSheetId="7">'SO 02 001 Pol'!$A$1:$I$73</definedName>
    <definedName name="_xlnm.Print_Area" localSheetId="8">'SO 02 002 Pol'!$A$1:$I$92</definedName>
    <definedName name="_xlnm.Print_Area" localSheetId="10">'SO 03 001 Pol'!$A$1:$I$40</definedName>
    <definedName name="_xlnm.Print_Area" localSheetId="12">'SO 05 SO 05 Pol'!$A$1:$I$85</definedName>
    <definedName name="_xlnm.Print_Area" localSheetId="14">'SO 06 001A Pol'!$A$1:$I$28</definedName>
    <definedName name="_xlnm.Print_Area" localSheetId="1">Stavba!$A$1:$J$32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J28" i="1" l="1"/>
  <c r="J27" i="1"/>
  <c r="J26" i="1"/>
  <c r="J25" i="1"/>
  <c r="J23" i="1"/>
  <c r="J29" i="1" s="1"/>
  <c r="D8" i="1" s="1"/>
  <c r="H18" i="20"/>
  <c r="H19" i="20" s="1"/>
  <c r="G28" i="21"/>
  <c r="AK27" i="21"/>
  <c r="AL27" i="21"/>
  <c r="G9" i="21"/>
  <c r="F8" i="21" s="1"/>
  <c r="G10" i="21"/>
  <c r="G11" i="21"/>
  <c r="G12" i="21"/>
  <c r="G13" i="21"/>
  <c r="G14" i="21"/>
  <c r="G15" i="21"/>
  <c r="G16" i="21"/>
  <c r="G17" i="21"/>
  <c r="G18" i="21"/>
  <c r="G19" i="21"/>
  <c r="G20" i="21"/>
  <c r="G22" i="21"/>
  <c r="G24" i="21"/>
  <c r="G26" i="21"/>
  <c r="D19" i="20"/>
  <c r="B7" i="20"/>
  <c r="B6" i="20"/>
  <c r="C1" i="20"/>
  <c r="B1" i="20"/>
  <c r="H18" i="18"/>
  <c r="G85" i="19"/>
  <c r="AK84" i="19"/>
  <c r="AL84" i="19"/>
  <c r="BA41" i="19"/>
  <c r="G11" i="19"/>
  <c r="F8" i="19" s="1"/>
  <c r="G16" i="19"/>
  <c r="G18" i="19"/>
  <c r="G19" i="19"/>
  <c r="G20" i="19"/>
  <c r="G22" i="19"/>
  <c r="G24" i="19"/>
  <c r="G26" i="19"/>
  <c r="G28" i="19"/>
  <c r="G30" i="19"/>
  <c r="G31" i="19"/>
  <c r="G32" i="19"/>
  <c r="G33" i="19"/>
  <c r="G34" i="19"/>
  <c r="G35" i="19"/>
  <c r="G36" i="19"/>
  <c r="G37" i="19"/>
  <c r="G40" i="19"/>
  <c r="G42" i="19"/>
  <c r="G44" i="19"/>
  <c r="G45" i="19"/>
  <c r="G46" i="19"/>
  <c r="G49" i="19"/>
  <c r="F48" i="19" s="1"/>
  <c r="G51" i="19"/>
  <c r="G53" i="19"/>
  <c r="G55" i="19"/>
  <c r="G57" i="19"/>
  <c r="G60" i="19"/>
  <c r="F59" i="19" s="1"/>
  <c r="G62" i="19"/>
  <c r="G64" i="19"/>
  <c r="G66" i="19"/>
  <c r="G68" i="19"/>
  <c r="G71" i="19"/>
  <c r="F70" i="19" s="1"/>
  <c r="G72" i="19"/>
  <c r="G73" i="19"/>
  <c r="G74" i="19"/>
  <c r="G75" i="19"/>
  <c r="G76" i="19"/>
  <c r="G77" i="19"/>
  <c r="G78" i="19"/>
  <c r="G79" i="19"/>
  <c r="G80" i="19"/>
  <c r="G81" i="19"/>
  <c r="G83" i="19"/>
  <c r="F82" i="19" s="1"/>
  <c r="H19" i="18"/>
  <c r="D19" i="18"/>
  <c r="B7" i="18"/>
  <c r="B6" i="18"/>
  <c r="C1" i="18"/>
  <c r="B1" i="18"/>
  <c r="H18" i="16"/>
  <c r="G40" i="17"/>
  <c r="AK39" i="17"/>
  <c r="AL39" i="17"/>
  <c r="G9" i="17"/>
  <c r="F8" i="17" s="1"/>
  <c r="G10" i="17"/>
  <c r="G11" i="17"/>
  <c r="G12" i="17"/>
  <c r="G13" i="17"/>
  <c r="G14" i="17"/>
  <c r="G16" i="17"/>
  <c r="G18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5" i="17"/>
  <c r="G38" i="17"/>
  <c r="F37" i="17" s="1"/>
  <c r="H19" i="16"/>
  <c r="D19" i="16"/>
  <c r="B7" i="16"/>
  <c r="B6" i="16"/>
  <c r="C1" i="16"/>
  <c r="B1" i="16"/>
  <c r="H19" i="13"/>
  <c r="H18" i="13"/>
  <c r="G92" i="15"/>
  <c r="AK91" i="15"/>
  <c r="AL91" i="15"/>
  <c r="BA67" i="15"/>
  <c r="AZ18" i="15"/>
  <c r="AZ14" i="15"/>
  <c r="G11" i="15"/>
  <c r="F8" i="15" s="1"/>
  <c r="G16" i="15"/>
  <c r="G20" i="15"/>
  <c r="G23" i="15"/>
  <c r="G24" i="15"/>
  <c r="G25" i="15"/>
  <c r="G27" i="15"/>
  <c r="G28" i="15"/>
  <c r="G30" i="15"/>
  <c r="G32" i="15"/>
  <c r="G34" i="15"/>
  <c r="G36" i="15"/>
  <c r="G37" i="15"/>
  <c r="G39" i="15"/>
  <c r="G41" i="15"/>
  <c r="G43" i="15"/>
  <c r="G45" i="15"/>
  <c r="G47" i="15"/>
  <c r="G49" i="15"/>
  <c r="G51" i="15"/>
  <c r="G53" i="15"/>
  <c r="G54" i="15"/>
  <c r="G56" i="15"/>
  <c r="G58" i="15"/>
  <c r="G60" i="15"/>
  <c r="G62" i="15"/>
  <c r="F61" i="15" s="1"/>
  <c r="G64" i="15"/>
  <c r="G66" i="15"/>
  <c r="G69" i="15"/>
  <c r="G71" i="15"/>
  <c r="G73" i="15"/>
  <c r="G75" i="15"/>
  <c r="F74" i="15" s="1"/>
  <c r="G77" i="15"/>
  <c r="G79" i="15"/>
  <c r="G81" i="15"/>
  <c r="F83" i="15"/>
  <c r="G84" i="15"/>
  <c r="G85" i="15"/>
  <c r="G87" i="15"/>
  <c r="F86" i="15" s="1"/>
  <c r="G88" i="15"/>
  <c r="G90" i="15"/>
  <c r="F89" i="15" s="1"/>
  <c r="G73" i="14"/>
  <c r="AK72" i="14"/>
  <c r="AL72" i="14"/>
  <c r="BA19" i="14"/>
  <c r="AZ13" i="14"/>
  <c r="G11" i="14"/>
  <c r="F8" i="14" s="1"/>
  <c r="G15" i="14"/>
  <c r="G18" i="14"/>
  <c r="G23" i="14"/>
  <c r="G28" i="14"/>
  <c r="G31" i="14"/>
  <c r="G34" i="14"/>
  <c r="G35" i="14"/>
  <c r="G37" i="14"/>
  <c r="G38" i="14"/>
  <c r="G39" i="14"/>
  <c r="G41" i="14"/>
  <c r="G45" i="14"/>
  <c r="G47" i="14"/>
  <c r="G50" i="14"/>
  <c r="G51" i="14"/>
  <c r="G54" i="14"/>
  <c r="G57" i="14"/>
  <c r="G58" i="14"/>
  <c r="F62" i="14"/>
  <c r="G63" i="14"/>
  <c r="G66" i="14"/>
  <c r="F65" i="14" s="1"/>
  <c r="G68" i="14"/>
  <c r="F67" i="14" s="1"/>
  <c r="G69" i="14"/>
  <c r="G70" i="14"/>
  <c r="G71" i="14"/>
  <c r="D20" i="13"/>
  <c r="B7" i="13"/>
  <c r="B6" i="13"/>
  <c r="C1" i="13"/>
  <c r="B1" i="13"/>
  <c r="H18" i="11"/>
  <c r="G18" i="12"/>
  <c r="AK17" i="12"/>
  <c r="AL17" i="12"/>
  <c r="BA13" i="12"/>
  <c r="G9" i="12"/>
  <c r="F8" i="12" s="1"/>
  <c r="G10" i="12"/>
  <c r="G11" i="12"/>
  <c r="G12" i="12"/>
  <c r="G14" i="12"/>
  <c r="G15" i="12"/>
  <c r="G16" i="12"/>
  <c r="H19" i="11"/>
  <c r="D19" i="11"/>
  <c r="B7" i="11"/>
  <c r="B6" i="11"/>
  <c r="C1" i="11"/>
  <c r="B1" i="11"/>
  <c r="B1" i="9"/>
  <c r="C1" i="9"/>
  <c r="B7" i="9"/>
  <c r="B6" i="9"/>
  <c r="H20" i="13" l="1"/>
</calcChain>
</file>

<file path=xl/sharedStrings.xml><?xml version="1.0" encoding="utf-8"?>
<sst xmlns="http://schemas.openxmlformats.org/spreadsheetml/2006/main" count="1095" uniqueCount="432">
  <si>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</si>
  <si>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</si>
  <si>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</si>
  <si>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</si>
  <si>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</si>
  <si>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</si>
  <si>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</si>
  <si>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</si>
  <si>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</si>
  <si>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</si>
  <si>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</si>
  <si>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</si>
  <si>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</si>
  <si>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</si>
  <si>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</si>
  <si>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</si>
  <si>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</si>
  <si>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</si>
  <si>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</si>
  <si>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</si>
  <si>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</si>
  <si>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</si>
  <si>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</si>
  <si>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</si>
  <si>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</si>
  <si>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</si>
  <si>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</si>
  <si>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</si>
  <si>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</si>
  <si>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</si>
  <si>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</si>
  <si>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</si>
  <si>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</si>
  <si>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</si>
  <si>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</si>
  <si>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</si>
  <si>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</si>
  <si>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</si>
  <si>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</si>
  <si>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</si>
  <si>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</si>
  <si>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</si>
  <si>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1407DPS</t>
  </si>
  <si>
    <t>Renaturalizace Moravy od Radějovky po Myjavu</t>
  </si>
  <si>
    <t>Ostatní a vedlejší náklady</t>
  </si>
  <si>
    <t>00</t>
  </si>
  <si>
    <t>Vedlejší a ostatní náklady</t>
  </si>
  <si>
    <t>Stavební objekt</t>
  </si>
  <si>
    <t>SO 02</t>
  </si>
  <si>
    <t>Odtěžení nánosů z pravobřežní bermy Moravy</t>
  </si>
  <si>
    <t>SO 03</t>
  </si>
  <si>
    <t>Odtěžení nánosů z pravobřežní bermy Moravy mezi  M</t>
  </si>
  <si>
    <t>SO 05</t>
  </si>
  <si>
    <t>Zvýšení filtrační stability PB hráze Moravy</t>
  </si>
  <si>
    <t>SO 06</t>
  </si>
  <si>
    <t>Zřízení dočasné mezideponie vytěžené zeminy</t>
  </si>
  <si>
    <t>Celkem za stavbu</t>
  </si>
  <si>
    <t>Rozsah:</t>
  </si>
  <si>
    <t>Rekapitulace soupisů náležejících k objektu</t>
  </si>
  <si>
    <t>Soupis</t>
  </si>
  <si>
    <t>Cena (Kč)</t>
  </si>
  <si>
    <t>001</t>
  </si>
  <si>
    <t>Celkem objekt</t>
  </si>
  <si>
    <t>Soupis vedlejších a ostatních nákladů</t>
  </si>
  <si>
    <t>Ceník</t>
  </si>
  <si>
    <t>Cen. soustava</t>
  </si>
  <si>
    <t>Ceník, kapitola</t>
  </si>
  <si>
    <t>Poznámka uchazeče</t>
  </si>
  <si>
    <t>Díl:</t>
  </si>
  <si>
    <t>VN</t>
  </si>
  <si>
    <t>Vedlejší náklady</t>
  </si>
  <si>
    <t>VRN1</t>
  </si>
  <si>
    <t>Vytyčení stavby</t>
  </si>
  <si>
    <t>Soubor</t>
  </si>
  <si>
    <t>Vlastní</t>
  </si>
  <si>
    <t>VRN2</t>
  </si>
  <si>
    <t>Dokumentace skutečného provedení</t>
  </si>
  <si>
    <t>VRN3</t>
  </si>
  <si>
    <t>Dočasné dopravní značení</t>
  </si>
  <si>
    <t>VRN4</t>
  </si>
  <si>
    <t>Zařízení staveniště</t>
  </si>
  <si>
    <t>RTS</t>
  </si>
  <si>
    <t>Veškeré náklady spojené s vybudováním, provozem a odstraněním zařízení staveniště.</t>
  </si>
  <si>
    <t>VRN5</t>
  </si>
  <si>
    <t>Repasování příjezdových komunikací</t>
  </si>
  <si>
    <t>VRN6</t>
  </si>
  <si>
    <t>Zajištění fotodokumnetace příjezdových komunikací</t>
  </si>
  <si>
    <t>VRN7</t>
  </si>
  <si>
    <t>Geometrické plány na rozdělení pozemků či zřízení služebností</t>
  </si>
  <si>
    <t>Celkem za objekt</t>
  </si>
  <si>
    <t>002</t>
  </si>
  <si>
    <t>Dorovnání nivelety HT včetně zpevnění koruny hráze</t>
  </si>
  <si>
    <t>Položkový soupis prací a dodávek</t>
  </si>
  <si>
    <t>1</t>
  </si>
  <si>
    <t>Zemní práce</t>
  </si>
  <si>
    <t>111 10-11 Odstranění ruderálního porostu</t>
  </si>
  <si>
    <t>Odstranění ruderálního porostu mechanicky s naložením, odvozem shrabků do 20 km a se složením</t>
  </si>
  <si>
    <t>111101111R00</t>
  </si>
  <si>
    <t>Odstranění ruderálního porostu v rovině</t>
  </si>
  <si>
    <t>m2</t>
  </si>
  <si>
    <t>823-1</t>
  </si>
  <si>
    <t>112 10 Kácení stromů</t>
  </si>
  <si>
    <t>s odřezáním kmene a odvětvením, včetně případného odklizení kmene a větví na oddělené hromady na vzdálenost do 50 m nebo s naložením na dopravní prostředek,</t>
  </si>
  <si>
    <t>112 10-1 listnatých</t>
  </si>
  <si>
    <t>112101101R00</t>
  </si>
  <si>
    <t>...o průměru kmene přes 100 do 300 mm</t>
  </si>
  <si>
    <t>kus</t>
  </si>
  <si>
    <t>800-1</t>
  </si>
  <si>
    <t>112 11 Spálení větví stromů</t>
  </si>
  <si>
    <t>Spálení větví stromů o průměru kmene přes 10 cm na hromadách</t>
  </si>
  <si>
    <t>112111111R00</t>
  </si>
  <si>
    <t>Spálení větví všech druhů stromů</t>
  </si>
  <si>
    <t>823-2</t>
  </si>
  <si>
    <t>Včetně likvidaci ohniště.</t>
  </si>
  <si>
    <t>122 10 Odkopávky a  prokopávky nezapažené</t>
  </si>
  <si>
    <t>s přehozením výkopku na vzdálenost do 3 m nebo s naložením na dopravní prostředek,</t>
  </si>
  <si>
    <t>122 10-3 v hornině 3</t>
  </si>
  <si>
    <t>122201103R00</t>
  </si>
  <si>
    <t>...přes 1 000do 10 000 m3</t>
  </si>
  <si>
    <t>m3</t>
  </si>
  <si>
    <t>3068,788-(1388,795*0,2)</t>
  </si>
  <si>
    <t>356,07+239,76+3500</t>
  </si>
  <si>
    <t>162 10 Vodorovné přemístění výkopku</t>
  </si>
  <si>
    <t>po suchu, bez ohledu na druh dopravního prostředku, bez naložení výkopku, avšak se složením bez rozhrnutí,</t>
  </si>
  <si>
    <t>162701101R00</t>
  </si>
  <si>
    <t>...z horniny 1 až 4, na vzdálenost přes 5 000  do 6 000 m</t>
  </si>
  <si>
    <t>drn : 22858,73*0,10</t>
  </si>
  <si>
    <t>zemní klíny - nevhodná zemina : 511,30</t>
  </si>
  <si>
    <t>162701105R00</t>
  </si>
  <si>
    <t>...z horniny 1 až 4, na vzdálenost přes 9 000  do 10 000 m</t>
  </si>
  <si>
    <t>162 40 Vodorovné přemístění větví, kmenů, nebo pařezů</t>
  </si>
  <si>
    <t xml:space="preserve"> s naložením, složením a dopravou,</t>
  </si>
  <si>
    <t>162301411R00</t>
  </si>
  <si>
    <t>...kmenů stromů listnatých, průměru kmene přes 100 do 300 mm, na vzdálenost do 5 000 m</t>
  </si>
  <si>
    <t>162301421R00</t>
  </si>
  <si>
    <t>...pařezů, průměru kmene přes 100 do 300 mm, na vzdálenost do 5 000 m</t>
  </si>
  <si>
    <t>162 40-9 příplatek k cenám za každých dalších i započatých 5 000 m přes 5 000 m</t>
  </si>
  <si>
    <t>162301921R00</t>
  </si>
  <si>
    <t>...pařezů, průměru kmene přes 100 do 300 mm</t>
  </si>
  <si>
    <t>113107121R00</t>
  </si>
  <si>
    <t>Odstranění podkladu pl. 200 m2,kam.drcené tl.10 cm</t>
  </si>
  <si>
    <t>113151111R00</t>
  </si>
  <si>
    <t>Rozebrání ploch ze silničních panelů</t>
  </si>
  <si>
    <t>458,35</t>
  </si>
  <si>
    <t>122101104R00</t>
  </si>
  <si>
    <t>Odkopávky nezapažené v hor. 2 nad 10000 m3</t>
  </si>
  <si>
    <t>12275,152-(1388,795*0,8)</t>
  </si>
  <si>
    <t>22858,73*0,10</t>
  </si>
  <si>
    <t>511,30</t>
  </si>
  <si>
    <t>122201109R00</t>
  </si>
  <si>
    <t>Příplatek za lepivost - odkopávky v hor. 3</t>
  </si>
  <si>
    <t>6886,859*0,3</t>
  </si>
  <si>
    <t>162301101R00</t>
  </si>
  <si>
    <t>Vodorovné přemístění výkopku z hor.1-4 do 500 m</t>
  </si>
  <si>
    <t>13961,289+3147,099-2797,173</t>
  </si>
  <si>
    <t>239,76</t>
  </si>
  <si>
    <t>171201201R00</t>
  </si>
  <si>
    <t>Uložení sypaniny na skl.-modelace na výšku přes 2m</t>
  </si>
  <si>
    <t>180401211R00</t>
  </si>
  <si>
    <t>Založení trávníku lučního výsevem v rovině</t>
  </si>
  <si>
    <t>22576,06</t>
  </si>
  <si>
    <t>1166+1036</t>
  </si>
  <si>
    <t>181101102R00</t>
  </si>
  <si>
    <t>Úprava pláně v zářezech v hor. 1-4, se zhutněním</t>
  </si>
  <si>
    <t>41104,23*0,60</t>
  </si>
  <si>
    <t>182101101R00</t>
  </si>
  <si>
    <t>Svahování v zářezech v hor. 1 - 4</t>
  </si>
  <si>
    <t>00572460</t>
  </si>
  <si>
    <t>Směs travní technická balení 25 kg PROFI</t>
  </si>
  <si>
    <t>kg</t>
  </si>
  <si>
    <t>SPCM</t>
  </si>
  <si>
    <t>22576,06*0,006</t>
  </si>
  <si>
    <t>(1166+1036)*0,006</t>
  </si>
  <si>
    <t>1500*0,006</t>
  </si>
  <si>
    <t>98</t>
  </si>
  <si>
    <t>Demolice</t>
  </si>
  <si>
    <t>985121111R00</t>
  </si>
  <si>
    <t>Hráň ze silničních panelů jedno nebo vícevrstvá</t>
  </si>
  <si>
    <t>99</t>
  </si>
  <si>
    <t>Staveništní přesun hmot</t>
  </si>
  <si>
    <t>998226011R00</t>
  </si>
  <si>
    <t>jakékoliv délky objektu</t>
  </si>
  <si>
    <t>t</t>
  </si>
  <si>
    <t>D96</t>
  </si>
  <si>
    <t>Přesuny suti a vybouraných hmot</t>
  </si>
  <si>
    <t>979999997R00</t>
  </si>
  <si>
    <t>Poplatek za skládku čistá suť</t>
  </si>
  <si>
    <t>979082213R00</t>
  </si>
  <si>
    <t>bez naložení, ale se složením a hrubým urovnáním na vzdálenost do 1 km</t>
  </si>
  <si>
    <t>979082219R00</t>
  </si>
  <si>
    <t>příplatek k ceně za každý další i započatý 1 km přes 1 km</t>
  </si>
  <si>
    <t>979093111R00</t>
  </si>
  <si>
    <t>Uložení suti na skládku bez zhutnění</t>
  </si>
  <si>
    <t>119 00-12 Úprava zeminy vápnem</t>
  </si>
  <si>
    <t>za účelem zlepšení mechanických vlastností,</t>
  </si>
  <si>
    <t>119001201R00</t>
  </si>
  <si>
    <t>...Úprava zemin vápnem, tl. vrstvy 15 - 30 cm</t>
  </si>
  <si>
    <t>954*4*0,3</t>
  </si>
  <si>
    <t>112101104R00</t>
  </si>
  <si>
    <t>...o průměru kmene přes 700 do 900 mm</t>
  </si>
  <si>
    <t>112 20-11 Odstranění pařezů pod úrovní terénu</t>
  </si>
  <si>
    <t>s jejich vykopáním nebo vytrháním, s přesekáním kořenů a s případným nutným přemístěním pařezů na hromady do vzdálenosti do 50 m nebo s naložením na dopravní prostředek,</t>
  </si>
  <si>
    <t>112 20-111 vykopáním</t>
  </si>
  <si>
    <t>112201104R00</t>
  </si>
  <si>
    <t>...o průměru přes 700 do 900 mm</t>
  </si>
  <si>
    <t>162301404R00</t>
  </si>
  <si>
    <t>...větví stromů listnatých, průměru kmene přes 700 do 900 mm, na vzdálenost do 5 000 m</t>
  </si>
  <si>
    <t>162301414R00</t>
  </si>
  <si>
    <t>...kmenů stromů listnatých, průměru kmene přes 700 do 900 mm, na vzdálenost do 5 000 m</t>
  </si>
  <si>
    <t>162301424R00</t>
  </si>
  <si>
    <t>...pařezů, průměru kmene přes 700 do 900 mm, na vzdálenost do 5 000 m</t>
  </si>
  <si>
    <t>162301924R00</t>
  </si>
  <si>
    <t>...pařezů, průměru kmene přes 700 do 900 mm</t>
  </si>
  <si>
    <t>122101103R00</t>
  </si>
  <si>
    <t>Odkopávky nezapažené v hor. 2 do 10000 m3</t>
  </si>
  <si>
    <t>4557,662*0,5</t>
  </si>
  <si>
    <t>Odkopávky nezapažené v hor. 3 do 10000 m3, včetně přehození výkopku</t>
  </si>
  <si>
    <t>1842,79</t>
  </si>
  <si>
    <t>139601102R00</t>
  </si>
  <si>
    <t>Ruční výkop jam, rýh a šachet v hornině tř. 3</t>
  </si>
  <si>
    <t>0,3*0,3*0,5*2</t>
  </si>
  <si>
    <t>162201101R00</t>
  </si>
  <si>
    <t>Vodorovné přemístění výkopku z hor.1-4 do 20 m</t>
  </si>
  <si>
    <t>162601102R00</t>
  </si>
  <si>
    <t>Vodorovné přemístění výkopku z hor.1-4 do 5000 m</t>
  </si>
  <si>
    <t>171101102R00</t>
  </si>
  <si>
    <t>Uložení sypaniny do násypů zhutněných na 96% PS</t>
  </si>
  <si>
    <t>12355,85</t>
  </si>
  <si>
    <t>171151101R00</t>
  </si>
  <si>
    <t>Hutnění boků násypů</t>
  </si>
  <si>
    <t>16115,88</t>
  </si>
  <si>
    <t>180402111R00</t>
  </si>
  <si>
    <t>Založení trávníku parkového výsevem v rovině</t>
  </si>
  <si>
    <t>22576,06*0,2</t>
  </si>
  <si>
    <t>180402112R00</t>
  </si>
  <si>
    <t>Založení trávníku parkového výsevem svah do 1:2</t>
  </si>
  <si>
    <t>16895,71</t>
  </si>
  <si>
    <t>41104,23*0,4</t>
  </si>
  <si>
    <t>181201102R00</t>
  </si>
  <si>
    <t>Úprava pláně v násypech v hor. 1-4, se zhutněním</t>
  </si>
  <si>
    <t>15649,13</t>
  </si>
  <si>
    <t>182201101R00</t>
  </si>
  <si>
    <t>Svahování násypů</t>
  </si>
  <si>
    <t>15991,39</t>
  </si>
  <si>
    <t>(22576,06*0,2+16895,71)*0,006</t>
  </si>
  <si>
    <t>58534710R</t>
  </si>
  <si>
    <t>Hydrat vápenný dolomitický  VJ  VL</t>
  </si>
  <si>
    <t>T</t>
  </si>
  <si>
    <t>954*4*20/1000</t>
  </si>
  <si>
    <t>1-R-1</t>
  </si>
  <si>
    <t>Uložení pařezů na skládku</t>
  </si>
  <si>
    <t>2</t>
  </si>
  <si>
    <t>Základy a zvláštní zakládání</t>
  </si>
  <si>
    <t>275313611R00</t>
  </si>
  <si>
    <t>z betonu C 16/20</t>
  </si>
  <si>
    <t>275351215R00</t>
  </si>
  <si>
    <t>zřízení</t>
  </si>
  <si>
    <t>0,3*4*0,1*2</t>
  </si>
  <si>
    <t>275351216R00</t>
  </si>
  <si>
    <t>odstranění</t>
  </si>
  <si>
    <t>Včetně očištění, vytřídění a uložení bednícího materiálu.</t>
  </si>
  <si>
    <t>289971212R00</t>
  </si>
  <si>
    <t>Zřízení vrstvy z geotextilie sklon do 1:5 š.do 6 m</t>
  </si>
  <si>
    <t>4,10*954</t>
  </si>
  <si>
    <t>69370518R</t>
  </si>
  <si>
    <t>geotextilie POP; funkce separační, ochranná, výztužná, filtrační; plošná hmotnost 400 g/m2</t>
  </si>
  <si>
    <t>4,10*954*1,02</t>
  </si>
  <si>
    <t>2-R-1</t>
  </si>
  <si>
    <t>D+M, sloupek sklopný, zinkovaný, zámek FAB</t>
  </si>
  <si>
    <t>5</t>
  </si>
  <si>
    <t>Komunikace</t>
  </si>
  <si>
    <t>564831111R00</t>
  </si>
  <si>
    <t>tloušťka po zhutnění 100 mm</t>
  </si>
  <si>
    <t>954,00*2,83</t>
  </si>
  <si>
    <t>564861111R00</t>
  </si>
  <si>
    <t>tloušťka po zhutnění 200 mm</t>
  </si>
  <si>
    <t>954,0*2,83</t>
  </si>
  <si>
    <t>569903311R00</t>
  </si>
  <si>
    <t>se zhutněním</t>
  </si>
  <si>
    <t>366,06</t>
  </si>
  <si>
    <t>571904211R00</t>
  </si>
  <si>
    <t>lomovými výsivkami, kamenivem drceným nebo těženým (mimo normu), v množství přes 15 do 20 kg/m2</t>
  </si>
  <si>
    <t>954,00*2,56</t>
  </si>
  <si>
    <t>91</t>
  </si>
  <si>
    <t>Doplňující práce na komunikaci</t>
  </si>
  <si>
    <t>914311111U00</t>
  </si>
  <si>
    <t>Znač stan a ohran kilometr kam</t>
  </si>
  <si>
    <t>914311112U00</t>
  </si>
  <si>
    <t>Znač stan a ohran hektometr kam</t>
  </si>
  <si>
    <t>96</t>
  </si>
  <si>
    <t>Bourání konstrukcí</t>
  </si>
  <si>
    <t>966006121R00</t>
  </si>
  <si>
    <t>obetonovaných, kilometrovníky</t>
  </si>
  <si>
    <t>966006122R00</t>
  </si>
  <si>
    <t>obetonovaných, hektometrovníky nebo mezníky</t>
  </si>
  <si>
    <t>998222011R00</t>
  </si>
  <si>
    <t>Kácení stromů listnatých o průměru kmene 10-30 cm</t>
  </si>
  <si>
    <t>112101102R00</t>
  </si>
  <si>
    <t>Kácení stromů listnatých o průměru kmene 30-50 cm</t>
  </si>
  <si>
    <t>112201101R00</t>
  </si>
  <si>
    <t>Odstranění pařezů pod úrovní, o průměru 10 - 30 cm</t>
  </si>
  <si>
    <t>112201102R00</t>
  </si>
  <si>
    <t>Odstranění pařezů pod úrovní, o průměru 30 - 50 cm</t>
  </si>
  <si>
    <t>112201103R00</t>
  </si>
  <si>
    <t>Odstranění pařezů pod úrovní, o průměru 50 - 70 cm</t>
  </si>
  <si>
    <t>13703,50*0,8</t>
  </si>
  <si>
    <t>Odkopávky nezapažené v hor. 3 do 10000 m3</t>
  </si>
  <si>
    <t>13703,50*0,2</t>
  </si>
  <si>
    <t>2740,7000*0,3</t>
  </si>
  <si>
    <t>162201411R00</t>
  </si>
  <si>
    <t>Vod.přemístění kmenů listnatých, D 30 cm do 1000 m</t>
  </si>
  <si>
    <t>162201412R00</t>
  </si>
  <si>
    <t>Vod.přemístění kmenů listnatých, D 50 cm do 1000 m</t>
  </si>
  <si>
    <t>162301102R00</t>
  </si>
  <si>
    <t>Vodorovné přemístění výkopku z hor.1-4 do 1000 m</t>
  </si>
  <si>
    <t>Vodorovné přemístění pařezů  D 30 cm do 5000 m</t>
  </si>
  <si>
    <t>162301422R00</t>
  </si>
  <si>
    <t>Vodorovné přemístění pařezů  D 50 cm do 5000 m</t>
  </si>
  <si>
    <t>162301423R00</t>
  </si>
  <si>
    <t>Vodorovné přemístění pařezů  D 70 cm do 5000 m</t>
  </si>
  <si>
    <t>Příplatek za dalších 5000m - pařezy D 30cm</t>
  </si>
  <si>
    <t>162301922R00</t>
  </si>
  <si>
    <t>Příplatek za dalších 5000m - pařezy D 50cm</t>
  </si>
  <si>
    <t>162301923R00</t>
  </si>
  <si>
    <t>Příplatek za dalších 5000m - pařezy D 70cm</t>
  </si>
  <si>
    <t>180401212R00</t>
  </si>
  <si>
    <t>Založení trávníku lučního výsevem ve svahu do 1:2</t>
  </si>
  <si>
    <t>181101101R00</t>
  </si>
  <si>
    <t>Úprava pláně v zářezech v hor. 1-4, bez zhutnění</t>
  </si>
  <si>
    <t>00572472R</t>
  </si>
  <si>
    <t>směs travní luční, dlouhodobá</t>
  </si>
  <si>
    <t>13857,16*1,03*0,03</t>
  </si>
  <si>
    <t>2869,82*1,03*0,03</t>
  </si>
  <si>
    <t>998321011R00</t>
  </si>
  <si>
    <t>Přesun hmot pro hráze přehradní zemní a kamenité</t>
  </si>
  <si>
    <t>324*4*0,3</t>
  </si>
  <si>
    <t>122 12-22 Odkopávky a prokopávky pro silnice</t>
  </si>
  <si>
    <t>s přemístěním výkopku v příčných profilech na vzdálenost do 15 m nebo s naložením na dopravní prostředek.</t>
  </si>
  <si>
    <t>122 12-222 v horninách 1 a 2</t>
  </si>
  <si>
    <t>122102201R00</t>
  </si>
  <si>
    <t>...do 100 m3</t>
  </si>
  <si>
    <t>262,47*0,20</t>
  </si>
  <si>
    <t>111201101R00</t>
  </si>
  <si>
    <t>Odstranění křovin i s kořeny na ploše do 1000 m2</t>
  </si>
  <si>
    <t>111201401R00</t>
  </si>
  <si>
    <t>Spálení křovin a stromů o průměru do 100 mm</t>
  </si>
  <si>
    <t>122101102R00</t>
  </si>
  <si>
    <t>Odkopávky nezapažené v hor. 2 do 1000 m3</t>
  </si>
  <si>
    <t>929,24*0,5</t>
  </si>
  <si>
    <t>122202202R00</t>
  </si>
  <si>
    <t>Odkopávky pro silnice v hor. 3 do 1000 m3</t>
  </si>
  <si>
    <t>262,47*0,80</t>
  </si>
  <si>
    <t>122202209R00</t>
  </si>
  <si>
    <t>Příplatek za lepivost - odkop. pro silnice v hor.3</t>
  </si>
  <si>
    <t>0,3*0,3*0,5*3</t>
  </si>
  <si>
    <t>464,62+52,494+209,976</t>
  </si>
  <si>
    <t>184 20 Výsadba stromů a keřů s balem</t>
  </si>
  <si>
    <t>184 20-1 bez dodávky dřevin</t>
  </si>
  <si>
    <t>184201114RAA</t>
  </si>
  <si>
    <t>...v rovině, výšky do 200 cm</t>
  </si>
  <si>
    <t>AP-HSV</t>
  </si>
  <si>
    <t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t>
  </si>
  <si>
    <t>(1790+1334,37)*0,006</t>
  </si>
  <si>
    <t>026560431R</t>
  </si>
  <si>
    <t>dřevina listnatá Dub; Quercus robur Fastigiata; velikost 200 až 250 cm; pyramidální tvar, s balíčkem (textilie)</t>
  </si>
  <si>
    <t>026-R-1</t>
  </si>
  <si>
    <t>Jilm,vysokokmen OK10-12cm</t>
  </si>
  <si>
    <t>324*4*20/1000</t>
  </si>
  <si>
    <t>Beton základových patek prostý C 16/20 (B 20)</t>
  </si>
  <si>
    <t>Bednění stěn základových patek - zřízení</t>
  </si>
  <si>
    <t>0,3*4*0,1</t>
  </si>
  <si>
    <t>Bednění stěn základových patek - odstranění</t>
  </si>
  <si>
    <t>999,00*4,65</t>
  </si>
  <si>
    <t>69370522R</t>
  </si>
  <si>
    <t>geotextilie POP; funkce drenážní, separační, ochranná, výztužná, filtrační; plošná hmotnost 500 g/m2</t>
  </si>
  <si>
    <t>999,00*4,65*1,02</t>
  </si>
  <si>
    <t>564762111R00</t>
  </si>
  <si>
    <t>Podklad z kam.drceného 32-63 s výplň.kamen. 20 cm</t>
  </si>
  <si>
    <t>999,0*2,75</t>
  </si>
  <si>
    <t>Podklad ze štěrkodrti po zhutnění tloušťky 20 cm</t>
  </si>
  <si>
    <t>999,0*3,15</t>
  </si>
  <si>
    <t>Zřízení zemních krajnic se zhutněním</t>
  </si>
  <si>
    <t>0,24*999,00</t>
  </si>
  <si>
    <t>Posyp krytu lomovými výsivkami do 20 kg/m2</t>
  </si>
  <si>
    <t>999,0*2,56</t>
  </si>
  <si>
    <t>5-R-1</t>
  </si>
  <si>
    <t>D+ M - zpevňovací komorový systém, v=20cm</t>
  </si>
  <si>
    <t>999,0*2,90</t>
  </si>
  <si>
    <t>914001111R00</t>
  </si>
  <si>
    <t>Montáž svislých dopr.značek na sloupky, konzoly</t>
  </si>
  <si>
    <t>917862111R00</t>
  </si>
  <si>
    <t>Osazení stojat. obrub. bet. s opěrou,lože z B 12,5</t>
  </si>
  <si>
    <t>m</t>
  </si>
  <si>
    <t>918101111R00</t>
  </si>
  <si>
    <t>Lože pod obrubníky nebo obruby dlažeb z B 12,5</t>
  </si>
  <si>
    <t>40444940.B</t>
  </si>
  <si>
    <t>Značka uprav přednost P4 700 fólie 1, EG</t>
  </si>
  <si>
    <t>40444940.C</t>
  </si>
  <si>
    <t>Značka dopr. dodat. E12 500/500 fólie 1, EG</t>
  </si>
  <si>
    <t>40444940.D</t>
  </si>
  <si>
    <t>Značka doprav. zákazová B1 700 fólie 1, EG</t>
  </si>
  <si>
    <t>40445920.A</t>
  </si>
  <si>
    <t>Stojan k silničním dopravním značkám jednoduchý</t>
  </si>
  <si>
    <t>40445920.B</t>
  </si>
  <si>
    <t>Dopravní příslušenství, patka Al 4 ks kot šroubů</t>
  </si>
  <si>
    <t>59217460</t>
  </si>
  <si>
    <t>Obrubník silniční dvouvrstvý ABO 2-15  100x15x25cm</t>
  </si>
  <si>
    <t>59217480R</t>
  </si>
  <si>
    <t>obrubník silniční přechodový levý; materiál beton; l = 1 000 mm; š = 150 mm; výškový rozsah h = 150 až 250 mm; barva šedá</t>
  </si>
  <si>
    <t>59217481R</t>
  </si>
  <si>
    <t>obrubník silniční přechodový pravý; materiál beton; l = 1 000 mm; š = 150 mm; výškový rozsah h = 150 až 250 mm; barva šedá</t>
  </si>
  <si>
    <t>Přesun hmot, pozemní komunikace, kryt z kameniva</t>
  </si>
  <si>
    <t>001A</t>
  </si>
  <si>
    <t>Zřízení dočasné mezideponie - změna A</t>
  </si>
  <si>
    <t>111104311R00</t>
  </si>
  <si>
    <t>Pokosení trávníku lučního svah do 1:5, odvoz 20 km</t>
  </si>
  <si>
    <t>111104312R00</t>
  </si>
  <si>
    <t>Pokosení trávníku lučního svah do 1:2, odvoz 20 km</t>
  </si>
  <si>
    <t>111201102R00</t>
  </si>
  <si>
    <t>Odstranění křovin i s kořeny na ploše do 10000 m2</t>
  </si>
  <si>
    <t>171101101R00</t>
  </si>
  <si>
    <t>Uložení sypaniny do násypů zhutněných na 95% PS</t>
  </si>
  <si>
    <t>184802111R00</t>
  </si>
  <si>
    <t>Chem. odplevelení před založ. postřikem, v rovině</t>
  </si>
  <si>
    <t>184802211R00</t>
  </si>
  <si>
    <t>Chem. odplevelení před založ. postřikem, svah 1:2</t>
  </si>
  <si>
    <t>9852*1,03*0,03</t>
  </si>
  <si>
    <t>12400*1,03*0,03</t>
  </si>
  <si>
    <t>25234002.AR</t>
  </si>
  <si>
    <t>herbicid totální; účinná látka izopropylaminová sůl glyphosatu; hubení vytrvalých plevelů</t>
  </si>
  <si>
    <t>l</t>
  </si>
  <si>
    <t>(0,9852+1,24)*10,5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</si>
</sst>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#,##0.00\ _K_č"/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71" fontId="15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71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71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71" fontId="7" fillId="4" borderId="54" xfId="0" applyNumberFormat="1" applyFont="1" applyFill="1" applyBorder="1"/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horizontal="center" vertical="top" shrinkToFit="1"/>
    </xf>
    <xf numFmtId="172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horizontal="left" vertical="top" wrapText="1"/>
    </xf>
    <xf numFmtId="4" fontId="0" fillId="4" borderId="58" xfId="0" applyNumberForma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18" fillId="0" borderId="0" xfId="0" applyNumberFormat="1" applyFont="1" applyAlignment="1">
      <alignment wrapTex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0" fontId="0" fillId="4" borderId="57" xfId="0" applyFill="1" applyBorder="1" applyAlignment="1">
      <alignment vertical="top" wrapText="1"/>
    </xf>
    <xf numFmtId="0" fontId="0" fillId="4" borderId="39" xfId="0" applyNumberFormat="1" applyFill="1" applyBorder="1" applyAlignment="1">
      <alignment vertical="top"/>
    </xf>
    <xf numFmtId="0" fontId="16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6" fillId="0" borderId="41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172" fontId="0" fillId="4" borderId="42" xfId="0" applyNumberFormat="1" applyFill="1" applyBorder="1" applyAlignment="1">
      <alignment vertical="top" shrinkToFit="1"/>
    </xf>
    <xf numFmtId="172" fontId="16" fillId="0" borderId="41" xfId="0" applyNumberFormat="1" applyFont="1" applyBorder="1" applyAlignment="1">
      <alignment vertical="top" shrinkToFit="1"/>
    </xf>
    <xf numFmtId="172" fontId="17" fillId="0" borderId="0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39" xfId="0" applyNumberFormat="1" applyFill="1" applyBorder="1" applyAlignment="1">
      <alignment vertical="top"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4" fontId="16" fillId="0" borderId="37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0" fontId="0" fillId="4" borderId="43" xfId="0" applyFill="1" applyBorder="1" applyAlignment="1">
      <alignment vertical="top"/>
    </xf>
    <xf numFmtId="0" fontId="16" fillId="0" borderId="62" xfId="0" applyFont="1" applyBorder="1" applyAlignment="1">
      <alignment vertical="top"/>
    </xf>
    <xf numFmtId="4" fontId="0" fillId="4" borderId="63" xfId="0" applyNumberFormat="1" applyFill="1" applyBorder="1" applyAlignment="1">
      <alignment vertical="top" shrinkToFit="1"/>
    </xf>
    <xf numFmtId="4" fontId="16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 applyAlignment="1">
      <alignment vertical="top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0" fontId="0" fillId="4" borderId="32" xfId="0" applyNumberFormat="1" applyFill="1" applyBorder="1" applyAlignment="1">
      <alignment horizontal="left" vertical="top" wrapText="1"/>
    </xf>
    <xf numFmtId="172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6" fillId="0" borderId="23" xfId="0" applyFont="1" applyBorder="1" applyAlignment="1">
      <alignment vertical="top"/>
    </xf>
    <xf numFmtId="0" fontId="16" fillId="0" borderId="24" xfId="0" applyNumberFormat="1" applyFont="1" applyBorder="1" applyAlignment="1">
      <alignment vertical="top"/>
    </xf>
    <xf numFmtId="0" fontId="16" fillId="0" borderId="67" xfId="0" applyFont="1" applyBorder="1" applyAlignment="1">
      <alignment vertical="top" shrinkToFit="1"/>
    </xf>
    <xf numFmtId="172" fontId="16" fillId="0" borderId="67" xfId="0" applyNumberFormat="1" applyFont="1" applyBorder="1" applyAlignment="1">
      <alignment vertical="top" shrinkToFit="1"/>
    </xf>
    <xf numFmtId="4" fontId="16" fillId="5" borderId="67" xfId="0" applyNumberFormat="1" applyFont="1" applyFill="1" applyBorder="1" applyAlignment="1" applyProtection="1">
      <alignment vertical="top" shrinkToFit="1"/>
      <protection locked="0"/>
    </xf>
    <xf numFmtId="4" fontId="16" fillId="0" borderId="67" xfId="0" applyNumberFormat="1" applyFont="1" applyBorder="1" applyAlignment="1">
      <alignment vertical="top" shrinkToFit="1"/>
    </xf>
    <xf numFmtId="4" fontId="16" fillId="0" borderId="24" xfId="0" applyNumberFormat="1" applyFont="1" applyBorder="1" applyAlignment="1">
      <alignment vertical="top" shrinkToFit="1"/>
    </xf>
    <xf numFmtId="4" fontId="16" fillId="0" borderId="68" xfId="0" applyNumberFormat="1" applyFont="1" applyBorder="1" applyAlignment="1">
      <alignment vertical="top" shrinkToFit="1"/>
    </xf>
    <xf numFmtId="0" fontId="14" fillId="4" borderId="69" xfId="0" applyFont="1" applyFill="1" applyBorder="1" applyAlignment="1">
      <alignment vertical="top"/>
    </xf>
    <xf numFmtId="49" fontId="14" fillId="4" borderId="70" xfId="0" applyNumberFormat="1" applyFont="1" applyFill="1" applyBorder="1" applyAlignment="1">
      <alignment vertical="top"/>
    </xf>
    <xf numFmtId="0" fontId="14" fillId="4" borderId="70" xfId="0" applyFont="1" applyFill="1" applyBorder="1" applyAlignment="1">
      <alignment vertical="top"/>
    </xf>
    <xf numFmtId="4" fontId="14" fillId="4" borderId="71" xfId="0" applyNumberFormat="1" applyFont="1" applyFill="1" applyBorder="1" applyAlignment="1">
      <alignment vertical="top"/>
    </xf>
    <xf numFmtId="0" fontId="0" fillId="4" borderId="42" xfId="0" applyNumberFormat="1" applyFill="1" applyBorder="1" applyAlignment="1">
      <alignment horizontal="left" vertical="top" wrapText="1"/>
    </xf>
    <xf numFmtId="0" fontId="16" fillId="0" borderId="41" xfId="0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0" fontId="16" fillId="0" borderId="6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4" fillId="4" borderId="70" xfId="0" applyNumberFormat="1" applyFont="1" applyFill="1" applyBorder="1" applyAlignment="1">
      <alignment horizontal="left" vertical="top" wrapText="1"/>
    </xf>
    <xf numFmtId="0" fontId="16" fillId="0" borderId="61" xfId="0" applyNumberFormat="1" applyFont="1" applyBorder="1" applyAlignment="1">
      <alignment vertical="top" wrapText="1"/>
    </xf>
    <xf numFmtId="0" fontId="16" fillId="0" borderId="37" xfId="0" applyNumberFormat="1" applyFont="1" applyBorder="1" applyAlignment="1">
      <alignment vertical="top" wrapText="1"/>
    </xf>
    <xf numFmtId="0" fontId="16" fillId="0" borderId="59" xfId="0" applyNumberFormat="1" applyFont="1" applyBorder="1" applyAlignment="1">
      <alignment vertical="top" wrapText="1" shrinkToFit="1"/>
    </xf>
    <xf numFmtId="0" fontId="19" fillId="0" borderId="41" xfId="0" applyNumberFormat="1" applyFont="1" applyBorder="1" applyAlignment="1">
      <alignment vertical="top" wrapText="1" shrinkToFit="1"/>
    </xf>
    <xf numFmtId="172" fontId="16" fillId="0" borderId="59" xfId="0" applyNumberFormat="1" applyFont="1" applyBorder="1" applyAlignment="1">
      <alignment vertical="top" wrapText="1" shrinkToFit="1"/>
    </xf>
    <xf numFmtId="172" fontId="19" fillId="0" borderId="41" xfId="0" applyNumberFormat="1" applyFont="1" applyBorder="1" applyAlignment="1">
      <alignment vertical="top" wrapText="1" shrinkToFit="1"/>
    </xf>
    <xf numFmtId="4" fontId="16" fillId="0" borderId="59" xfId="0" applyNumberFormat="1" applyFont="1" applyBorder="1" applyAlignment="1">
      <alignment vertical="top" wrapText="1" shrinkToFit="1"/>
    </xf>
    <xf numFmtId="4" fontId="16" fillId="0" borderId="60" xfId="0" applyNumberFormat="1" applyFont="1" applyBorder="1" applyAlignment="1">
      <alignment vertical="top" wrapText="1" shrinkToFit="1"/>
    </xf>
    <xf numFmtId="4" fontId="16" fillId="0" borderId="38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172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0" fontId="14" fillId="4" borderId="69" xfId="0" applyFont="1" applyFill="1" applyBorder="1"/>
    <xf numFmtId="49" fontId="14" fillId="4" borderId="70" xfId="0" applyNumberFormat="1" applyFont="1" applyFill="1" applyBorder="1"/>
    <xf numFmtId="0" fontId="14" fillId="4" borderId="70" xfId="0" applyFont="1" applyFill="1" applyBorder="1"/>
    <xf numFmtId="4" fontId="14" fillId="4" borderId="71" xfId="0" applyNumberFormat="1" applyFont="1" applyFill="1" applyBorder="1"/>
    <xf numFmtId="0" fontId="16" fillId="0" borderId="61" xfId="0" applyNumberFormat="1" applyFont="1" applyBorder="1" applyAlignment="1">
      <alignment horizontal="left" vertical="top" wrapText="1"/>
    </xf>
    <xf numFmtId="0" fontId="16" fillId="0" borderId="37" xfId="0" applyNumberFormat="1" applyFont="1" applyBorder="1" applyAlignment="1">
      <alignment horizontal="left" vertical="top" wrapText="1"/>
    </xf>
    <xf numFmtId="0" fontId="19" fillId="0" borderId="41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0" xfId="0" applyNumberFormat="1" applyFont="1" applyFill="1" applyBorder="1" applyAlignment="1">
      <alignment horizontal="left"/>
    </xf>
    <xf numFmtId="0" fontId="0" fillId="4" borderId="40" xfId="0" applyFill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9" fillId="0" borderId="38" xfId="0" applyNumberFormat="1" applyFont="1" applyBorder="1" applyAlignment="1">
      <alignment vertical="top" wrapText="1" shrinkToFit="1"/>
    </xf>
    <xf numFmtId="0" fontId="0" fillId="4" borderId="48" xfId="0" applyNumberFormat="1" applyFill="1" applyBorder="1" applyAlignment="1">
      <alignment horizontal="left" vertical="top" wrapText="1"/>
    </xf>
    <xf numFmtId="0" fontId="16" fillId="0" borderId="72" xfId="0" applyFont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41</v>
      </c>
      <c r="B17" s="86"/>
      <c r="C17" s="86"/>
      <c r="D17" s="86"/>
      <c r="E17" s="86"/>
      <c r="F17" s="86"/>
      <c r="G17" s="86"/>
      <c r="H17" s="15"/>
    </row>
  </sheetData>
  <sheetProtection password="918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N29"/>
  <sheetViews>
    <sheetView showGridLines="0" topLeftCell="B1" zoomScaleNormal="100" zoomScaleSheetLayoutView="75" workbookViewId="0">
      <selection activeCell="H23" sqref="H23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5" width="10.7109375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42</v>
      </c>
      <c r="F5" s="10"/>
      <c r="G5" s="11"/>
      <c r="I5" s="11"/>
    </row>
    <row r="6" spans="1:14" ht="13.5" customHeight="1" x14ac:dyDescent="0.25">
      <c r="B6" s="10"/>
      <c r="C6" s="37"/>
      <c r="D6" s="103" t="s">
        <v>43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 t="s">
        <v>27</v>
      </c>
      <c r="D8" s="47">
        <f>J29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0" ht="12" customHeight="1" x14ac:dyDescent="0.2">
      <c r="C17" s="13"/>
      <c r="D17" s="12"/>
      <c r="H17" s="13"/>
      <c r="J17" s="52"/>
    </row>
    <row r="18" spans="1:10" ht="12" customHeight="1" x14ac:dyDescent="0.2">
      <c r="J18" s="52"/>
    </row>
    <row r="19" spans="1:10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0" x14ac:dyDescent="0.2">
      <c r="A21" s="104"/>
      <c r="B21" s="105" t="s">
        <v>20</v>
      </c>
      <c r="C21" s="106"/>
      <c r="D21" s="106"/>
      <c r="E21" s="107"/>
      <c r="F21" s="108"/>
      <c r="G21" s="108"/>
      <c r="H21" s="112" t="s">
        <v>21</v>
      </c>
      <c r="I21" s="113" t="s">
        <v>22</v>
      </c>
      <c r="J21" s="114" t="s">
        <v>23</v>
      </c>
    </row>
    <row r="22" spans="1:10" x14ac:dyDescent="0.2">
      <c r="A22" s="109"/>
      <c r="B22" s="109" t="s">
        <v>44</v>
      </c>
      <c r="C22" s="110"/>
      <c r="D22" s="110"/>
      <c r="E22" s="110"/>
      <c r="F22" s="110"/>
      <c r="G22" s="111"/>
      <c r="H22" s="115"/>
      <c r="I22" s="116">
        <v>1</v>
      </c>
      <c r="J22" s="117"/>
    </row>
    <row r="23" spans="1:10" x14ac:dyDescent="0.2">
      <c r="A23" s="109"/>
      <c r="B23" s="109" t="s">
        <v>45</v>
      </c>
      <c r="C23" s="110" t="s">
        <v>46</v>
      </c>
      <c r="D23" s="110"/>
      <c r="E23" s="110"/>
      <c r="F23" s="110"/>
      <c r="G23" s="111"/>
      <c r="H23" s="115"/>
      <c r="I23" s="116">
        <v>1</v>
      </c>
      <c r="J23" s="117">
        <f>'Rekapitulace Objekt 00'!H19</f>
        <v>0</v>
      </c>
    </row>
    <row r="24" spans="1:10" x14ac:dyDescent="0.2">
      <c r="A24" s="109"/>
      <c r="B24" s="109" t="s">
        <v>47</v>
      </c>
      <c r="C24" s="110"/>
      <c r="D24" s="110"/>
      <c r="E24" s="110"/>
      <c r="F24" s="110"/>
      <c r="G24" s="111"/>
      <c r="H24" s="115"/>
      <c r="I24" s="116">
        <v>4</v>
      </c>
      <c r="J24" s="117"/>
    </row>
    <row r="25" spans="1:10" x14ac:dyDescent="0.2">
      <c r="A25" s="109"/>
      <c r="B25" s="109" t="s">
        <v>48</v>
      </c>
      <c r="C25" s="110" t="s">
        <v>49</v>
      </c>
      <c r="D25" s="110"/>
      <c r="E25" s="110"/>
      <c r="F25" s="110"/>
      <c r="G25" s="111"/>
      <c r="H25" s="115"/>
      <c r="I25" s="116">
        <v>2</v>
      </c>
      <c r="J25" s="117">
        <f>'Rekapitulace Objekt SO 02'!H20</f>
        <v>0</v>
      </c>
    </row>
    <row r="26" spans="1:10" x14ac:dyDescent="0.2">
      <c r="A26" s="109"/>
      <c r="B26" s="109" t="s">
        <v>50</v>
      </c>
      <c r="C26" s="110" t="s">
        <v>51</v>
      </c>
      <c r="D26" s="110"/>
      <c r="E26" s="110"/>
      <c r="F26" s="110"/>
      <c r="G26" s="111"/>
      <c r="H26" s="115"/>
      <c r="I26" s="116">
        <v>1</v>
      </c>
      <c r="J26" s="117">
        <f>'Rekapitulace Objekt SO 03'!H19</f>
        <v>0</v>
      </c>
    </row>
    <row r="27" spans="1:10" x14ac:dyDescent="0.2">
      <c r="A27" s="109"/>
      <c r="B27" s="109" t="s">
        <v>52</v>
      </c>
      <c r="C27" s="110" t="s">
        <v>53</v>
      </c>
      <c r="D27" s="110"/>
      <c r="E27" s="110"/>
      <c r="F27" s="110"/>
      <c r="G27" s="111"/>
      <c r="H27" s="115"/>
      <c r="I27" s="116">
        <v>1</v>
      </c>
      <c r="J27" s="117">
        <f>'Rekapitulace Objekt SO 05'!H19</f>
        <v>0</v>
      </c>
    </row>
    <row r="28" spans="1:10" x14ac:dyDescent="0.2">
      <c r="A28" s="109"/>
      <c r="B28" s="109" t="s">
        <v>54</v>
      </c>
      <c r="C28" s="110" t="s">
        <v>55</v>
      </c>
      <c r="D28" s="110"/>
      <c r="E28" s="110"/>
      <c r="F28" s="110"/>
      <c r="G28" s="111"/>
      <c r="H28" s="115"/>
      <c r="I28" s="116">
        <v>1</v>
      </c>
      <c r="J28" s="117">
        <f>'Rekapitulace Objekt SO 06'!H19</f>
        <v>0</v>
      </c>
    </row>
    <row r="29" spans="1:10" ht="25.5" customHeight="1" x14ac:dyDescent="0.25">
      <c r="A29" s="119"/>
      <c r="B29" s="120" t="s">
        <v>56</v>
      </c>
      <c r="C29" s="121"/>
      <c r="D29" s="121"/>
      <c r="E29" s="121"/>
      <c r="F29" s="122"/>
      <c r="G29" s="123"/>
      <c r="H29" s="124"/>
      <c r="I29" s="125"/>
      <c r="J29" s="118">
        <f>SUM(J22:J28)</f>
        <v>0</v>
      </c>
    </row>
  </sheetData>
  <sheetProtection password="918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9:E29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style="35" customWidth="1"/>
  </cols>
  <sheetData>
    <row r="1" spans="1:8" ht="13.5" thickTop="1" x14ac:dyDescent="0.2">
      <c r="A1" s="23" t="s">
        <v>1</v>
      </c>
      <c r="B1" s="28" t="str">
        <f>Stavba!CisloStavby</f>
        <v>1407DPS</v>
      </c>
      <c r="C1" s="31" t="str">
        <f>Stavba!NazevStavby</f>
        <v>Renaturalizace Moravy od Radějovky po Myjavu</v>
      </c>
      <c r="D1" s="31"/>
      <c r="E1" s="31"/>
      <c r="F1" s="31"/>
      <c r="G1" s="24"/>
      <c r="H1" s="33"/>
    </row>
    <row r="2" spans="1:8" ht="13.5" thickBot="1" x14ac:dyDescent="0.25">
      <c r="A2" s="25" t="s">
        <v>29</v>
      </c>
      <c r="B2" s="30"/>
      <c r="C2" s="92"/>
      <c r="D2" s="92"/>
      <c r="E2" s="92"/>
      <c r="F2" s="92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28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918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30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31</v>
      </c>
      <c r="B2" s="56"/>
      <c r="C2" s="97"/>
      <c r="D2" s="97"/>
      <c r="E2" s="97"/>
      <c r="F2" s="97"/>
      <c r="G2" s="98"/>
    </row>
    <row r="3" spans="1:7" x14ac:dyDescent="0.2">
      <c r="A3" s="57" t="s">
        <v>32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33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918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1407DPS</v>
      </c>
      <c r="C1" s="31" t="str">
        <f>Stavba!NazevStavby</f>
        <v>Renaturalizace Moravy od Radějovky po Myjavu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45</v>
      </c>
      <c r="C2" s="127" t="s">
        <v>46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00</v>
      </c>
      <c r="H6" s="35"/>
    </row>
    <row r="7" spans="1:10" ht="15.75" customHeight="1" x14ac:dyDescent="0.25">
      <c r="B7" s="93" t="str">
        <f>C2</f>
        <v>Vedlejší a ostatní náklady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58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59</v>
      </c>
      <c r="B17" s="137"/>
      <c r="C17" s="138"/>
      <c r="D17" s="138"/>
      <c r="E17" s="138"/>
      <c r="F17" s="138"/>
      <c r="G17" s="139"/>
      <c r="H17" s="140" t="s">
        <v>60</v>
      </c>
      <c r="I17" s="32"/>
      <c r="J17" s="32"/>
    </row>
    <row r="18" spans="1:10" ht="12.75" customHeight="1" x14ac:dyDescent="0.2">
      <c r="A18" s="134" t="s">
        <v>61</v>
      </c>
      <c r="B18" s="132" t="s">
        <v>44</v>
      </c>
      <c r="C18" s="131"/>
      <c r="D18" s="131"/>
      <c r="E18" s="131"/>
      <c r="F18" s="131"/>
      <c r="G18" s="133"/>
      <c r="H18" s="135">
        <f>'00 001 Naklady'!G18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00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3" max="53" width="98.85546875" customWidth="1"/>
  </cols>
  <sheetData>
    <row r="1" spans="1:60" ht="16.5" thickBot="1" x14ac:dyDescent="0.25">
      <c r="A1" s="95" t="s">
        <v>63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45</v>
      </c>
      <c r="C3" s="161" t="s">
        <v>46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61</v>
      </c>
      <c r="C4" s="162" t="s">
        <v>44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69</v>
      </c>
      <c r="C8" s="205" t="s">
        <v>70</v>
      </c>
      <c r="D8" s="166"/>
      <c r="E8" s="169"/>
      <c r="F8" s="172">
        <f>SUM(G9:G16)</f>
        <v>0</v>
      </c>
      <c r="G8" s="173"/>
      <c r="H8" s="174"/>
      <c r="I8" s="182"/>
      <c r="J8" s="54"/>
    </row>
    <row r="9" spans="1:60" outlineLevel="1" x14ac:dyDescent="0.2">
      <c r="A9" s="181">
        <v>1</v>
      </c>
      <c r="B9" s="165" t="s">
        <v>71</v>
      </c>
      <c r="C9" s="206" t="s">
        <v>72</v>
      </c>
      <c r="D9" s="167" t="s">
        <v>73</v>
      </c>
      <c r="E9" s="170">
        <v>1</v>
      </c>
      <c r="F9" s="175"/>
      <c r="G9" s="176">
        <f>E9*F9</f>
        <v>0</v>
      </c>
      <c r="H9" s="177"/>
      <c r="I9" s="183" t="s">
        <v>74</v>
      </c>
      <c r="J9" s="157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>
        <v>2</v>
      </c>
      <c r="B10" s="165" t="s">
        <v>75</v>
      </c>
      <c r="C10" s="206" t="s">
        <v>76</v>
      </c>
      <c r="D10" s="167" t="s">
        <v>73</v>
      </c>
      <c r="E10" s="170">
        <v>1</v>
      </c>
      <c r="F10" s="175"/>
      <c r="G10" s="176">
        <f>E10*F10</f>
        <v>0</v>
      </c>
      <c r="H10" s="177"/>
      <c r="I10" s="183" t="s">
        <v>74</v>
      </c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3</v>
      </c>
      <c r="B11" s="165" t="s">
        <v>77</v>
      </c>
      <c r="C11" s="206" t="s">
        <v>78</v>
      </c>
      <c r="D11" s="167" t="s">
        <v>73</v>
      </c>
      <c r="E11" s="170">
        <v>1</v>
      </c>
      <c r="F11" s="175"/>
      <c r="G11" s="176">
        <f>E11*F11</f>
        <v>0</v>
      </c>
      <c r="H11" s="177"/>
      <c r="I11" s="183" t="s">
        <v>74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>
        <v>4</v>
      </c>
      <c r="B12" s="165" t="s">
        <v>79</v>
      </c>
      <c r="C12" s="206" t="s">
        <v>80</v>
      </c>
      <c r="D12" s="167" t="s">
        <v>73</v>
      </c>
      <c r="E12" s="170">
        <v>1</v>
      </c>
      <c r="F12" s="175"/>
      <c r="G12" s="176">
        <f>E12*F12</f>
        <v>0</v>
      </c>
      <c r="H12" s="177"/>
      <c r="I12" s="183" t="s">
        <v>81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/>
      <c r="B13" s="165"/>
      <c r="C13" s="207" t="s">
        <v>82</v>
      </c>
      <c r="D13" s="168"/>
      <c r="E13" s="171"/>
      <c r="F13" s="178"/>
      <c r="G13" s="179"/>
      <c r="H13" s="177"/>
      <c r="I13" s="183"/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9" t="str">
        <f>C13</f>
        <v>Veškeré náklady spojené s vybudováním, provozem a odstraněním zařízení staveniště.</v>
      </c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>
        <v>5</v>
      </c>
      <c r="B14" s="165" t="s">
        <v>83</v>
      </c>
      <c r="C14" s="206" t="s">
        <v>84</v>
      </c>
      <c r="D14" s="167" t="s">
        <v>73</v>
      </c>
      <c r="E14" s="170">
        <v>1</v>
      </c>
      <c r="F14" s="175"/>
      <c r="G14" s="176">
        <f>E14*F14</f>
        <v>0</v>
      </c>
      <c r="H14" s="177"/>
      <c r="I14" s="183" t="s">
        <v>74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6</v>
      </c>
      <c r="B15" s="165" t="s">
        <v>85</v>
      </c>
      <c r="C15" s="206" t="s">
        <v>86</v>
      </c>
      <c r="D15" s="167" t="s">
        <v>73</v>
      </c>
      <c r="E15" s="170">
        <v>1</v>
      </c>
      <c r="F15" s="175"/>
      <c r="G15" s="176">
        <f>E15*F15</f>
        <v>0</v>
      </c>
      <c r="H15" s="177"/>
      <c r="I15" s="183" t="s">
        <v>74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ht="13.5" outlineLevel="1" thickBot="1" x14ac:dyDescent="0.25">
      <c r="A16" s="193">
        <v>7</v>
      </c>
      <c r="B16" s="194" t="s">
        <v>87</v>
      </c>
      <c r="C16" s="208" t="s">
        <v>88</v>
      </c>
      <c r="D16" s="195" t="s">
        <v>73</v>
      </c>
      <c r="E16" s="196">
        <v>1</v>
      </c>
      <c r="F16" s="197"/>
      <c r="G16" s="198">
        <f>E16*F16</f>
        <v>0</v>
      </c>
      <c r="H16" s="199"/>
      <c r="I16" s="200" t="s">
        <v>74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38" ht="12.75" hidden="1" customHeight="1" x14ac:dyDescent="0.2">
      <c r="A17" s="54"/>
      <c r="B17" s="61"/>
      <c r="C17" s="209"/>
      <c r="D17" s="54"/>
      <c r="E17" s="54"/>
      <c r="F17" s="54"/>
      <c r="G17" s="54"/>
      <c r="H17" s="54"/>
      <c r="I17" s="54"/>
      <c r="J17" s="54"/>
      <c r="AK17">
        <f>SUM(AK1:AK16)</f>
        <v>0</v>
      </c>
      <c r="AL17">
        <f>SUM(AL1:AL16)</f>
        <v>0</v>
      </c>
    </row>
    <row r="18" spans="1:38" ht="12.75" hidden="1" customHeight="1" x14ac:dyDescent="0.2">
      <c r="A18" s="201"/>
      <c r="B18" s="202" t="s">
        <v>89</v>
      </c>
      <c r="C18" s="210"/>
      <c r="D18" s="203"/>
      <c r="E18" s="203"/>
      <c r="F18" s="203"/>
      <c r="G18" s="204">
        <f>F8</f>
        <v>0</v>
      </c>
      <c r="H18" s="54"/>
      <c r="I18" s="54"/>
      <c r="J18" s="54"/>
    </row>
    <row r="19" spans="1:38" ht="12.75" customHeight="1" x14ac:dyDescent="0.2">
      <c r="A19" s="54"/>
      <c r="B19" s="61"/>
      <c r="C19" s="62"/>
      <c r="D19" s="54"/>
      <c r="E19" s="54"/>
      <c r="F19" s="54"/>
      <c r="G19" s="54"/>
      <c r="H19" s="54"/>
      <c r="I19" s="54"/>
      <c r="J19" s="54"/>
    </row>
    <row r="20" spans="1:38" ht="12.75" customHeight="1" x14ac:dyDescent="0.2">
      <c r="A20" s="54"/>
      <c r="B20" s="61"/>
      <c r="C20" s="62"/>
      <c r="D20" s="54"/>
      <c r="E20" s="54"/>
      <c r="F20" s="54"/>
      <c r="G20" s="54"/>
      <c r="H20" s="54"/>
      <c r="I20" s="54"/>
      <c r="J20" s="54"/>
    </row>
    <row r="21" spans="1:38" ht="12.75" customHeight="1" x14ac:dyDescent="0.2">
      <c r="A21" s="54"/>
      <c r="B21" s="61"/>
      <c r="C21" s="62"/>
      <c r="D21" s="54"/>
      <c r="E21" s="54"/>
      <c r="F21" s="54"/>
      <c r="G21" s="54"/>
      <c r="H21" s="54"/>
      <c r="I21" s="54"/>
      <c r="J21" s="54"/>
    </row>
    <row r="22" spans="1:38" ht="12.75" customHeight="1" x14ac:dyDescent="0.2">
      <c r="A22" s="54"/>
      <c r="B22" s="61"/>
      <c r="C22" s="62"/>
      <c r="D22" s="54"/>
      <c r="E22" s="54"/>
      <c r="F22" s="54"/>
      <c r="G22" s="54"/>
      <c r="H22" s="54"/>
      <c r="I22" s="54"/>
      <c r="J22" s="54"/>
    </row>
    <row r="23" spans="1:38" ht="12.75" customHeight="1" x14ac:dyDescent="0.2">
      <c r="A23" s="54"/>
      <c r="B23" s="61"/>
      <c r="C23" s="62"/>
      <c r="D23" s="54"/>
      <c r="E23" s="54"/>
      <c r="F23" s="54"/>
      <c r="G23" s="54"/>
      <c r="H23" s="54"/>
      <c r="I23" s="54"/>
      <c r="J23" s="54"/>
    </row>
    <row r="24" spans="1:38" ht="12.75" customHeight="1" x14ac:dyDescent="0.2">
      <c r="A24" s="54"/>
      <c r="B24" s="61"/>
      <c r="C24" s="62"/>
      <c r="D24" s="54"/>
      <c r="E24" s="54"/>
      <c r="F24" s="54"/>
      <c r="G24" s="54"/>
      <c r="H24" s="54"/>
      <c r="I24" s="54"/>
      <c r="J24" s="54"/>
    </row>
    <row r="25" spans="1:38" ht="12.75" customHeight="1" x14ac:dyDescent="0.2">
      <c r="A25" s="54"/>
      <c r="B25" s="61"/>
      <c r="C25" s="62"/>
      <c r="D25" s="54"/>
      <c r="E25" s="54"/>
      <c r="F25" s="54"/>
      <c r="G25" s="54"/>
      <c r="H25" s="54"/>
      <c r="I25" s="54"/>
      <c r="J25" s="54"/>
    </row>
    <row r="26" spans="1:38" ht="12.75" customHeight="1" x14ac:dyDescent="0.2">
      <c r="A26" s="54"/>
      <c r="B26" s="61"/>
      <c r="C26" s="62"/>
      <c r="D26" s="54"/>
      <c r="E26" s="54"/>
      <c r="F26" s="54"/>
      <c r="G26" s="54"/>
      <c r="H26" s="54"/>
      <c r="I26" s="54"/>
      <c r="J26" s="54"/>
    </row>
    <row r="27" spans="1:38" ht="12.75" customHeight="1" x14ac:dyDescent="0.2">
      <c r="A27" s="54"/>
      <c r="B27" s="61"/>
      <c r="C27" s="62"/>
      <c r="D27" s="54"/>
      <c r="E27" s="54"/>
      <c r="F27" s="54"/>
      <c r="G27" s="54"/>
      <c r="H27" s="54"/>
      <c r="I27" s="54"/>
      <c r="J27" s="54"/>
    </row>
    <row r="28" spans="1:38" ht="12.75" customHeight="1" x14ac:dyDescent="0.2">
      <c r="A28" s="54"/>
      <c r="B28" s="61"/>
      <c r="C28" s="62"/>
      <c r="D28" s="54"/>
      <c r="E28" s="54"/>
      <c r="F28" s="54"/>
      <c r="G28" s="54"/>
      <c r="H28" s="54"/>
      <c r="I28" s="54"/>
      <c r="J28" s="54"/>
    </row>
    <row r="29" spans="1:38" ht="12.75" customHeight="1" x14ac:dyDescent="0.2">
      <c r="A29" s="54"/>
      <c r="B29" s="61"/>
      <c r="C29" s="62"/>
      <c r="D29" s="54"/>
      <c r="E29" s="54"/>
      <c r="F29" s="54"/>
      <c r="G29" s="54"/>
      <c r="H29" s="54"/>
      <c r="I29" s="54"/>
      <c r="J29" s="54"/>
    </row>
    <row r="30" spans="1:38" ht="12.75" customHeight="1" x14ac:dyDescent="0.2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38" ht="12.75" customHeight="1" x14ac:dyDescent="0.2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38" ht="12.75" customHeight="1" x14ac:dyDescent="0.2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 x14ac:dyDescent="0.2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7">
    <mergeCell ref="C13:G13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1407DPS</v>
      </c>
      <c r="C1" s="31" t="str">
        <f>Stavba!NazevStavby</f>
        <v>Renaturalizace Moravy od Radějovky po Myjavu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48</v>
      </c>
      <c r="C2" s="127" t="s">
        <v>49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02</v>
      </c>
      <c r="H6" s="35"/>
    </row>
    <row r="7" spans="1:10" ht="15.75" customHeight="1" x14ac:dyDescent="0.25">
      <c r="B7" s="93" t="str">
        <f>C2</f>
        <v>Odtěžení nánosů z pravobřežní bermy Moravy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58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59</v>
      </c>
      <c r="B17" s="137"/>
      <c r="C17" s="138"/>
      <c r="D17" s="138"/>
      <c r="E17" s="138"/>
      <c r="F17" s="138"/>
      <c r="G17" s="139"/>
      <c r="H17" s="140" t="s">
        <v>60</v>
      </c>
      <c r="I17" s="32"/>
      <c r="J17" s="32"/>
    </row>
    <row r="18" spans="1:10" ht="12.75" customHeight="1" x14ac:dyDescent="0.2">
      <c r="A18" s="134" t="s">
        <v>61</v>
      </c>
      <c r="B18" s="132" t="s">
        <v>49</v>
      </c>
      <c r="C18" s="131"/>
      <c r="D18" s="131"/>
      <c r="E18" s="131"/>
      <c r="F18" s="131"/>
      <c r="G18" s="133"/>
      <c r="H18" s="135">
        <f>'SO 02 001 Pol'!G73</f>
        <v>0</v>
      </c>
      <c r="I18" s="32"/>
      <c r="J18" s="32"/>
    </row>
    <row r="19" spans="1:10" ht="12.75" customHeight="1" x14ac:dyDescent="0.2">
      <c r="A19" s="134" t="s">
        <v>90</v>
      </c>
      <c r="B19" s="132" t="s">
        <v>91</v>
      </c>
      <c r="C19" s="131"/>
      <c r="D19" s="131"/>
      <c r="E19" s="131"/>
      <c r="F19" s="131"/>
      <c r="G19" s="133"/>
      <c r="H19" s="135">
        <f>'SO 02 002 Pol'!G92</f>
        <v>0</v>
      </c>
      <c r="I19" s="32"/>
      <c r="J19" s="32"/>
    </row>
    <row r="20" spans="1:10" ht="12.75" customHeight="1" thickBot="1" x14ac:dyDescent="0.25">
      <c r="A20" s="141"/>
      <c r="B20" s="142" t="s">
        <v>62</v>
      </c>
      <c r="C20" s="143"/>
      <c r="D20" s="144" t="str">
        <f>B2</f>
        <v>SO 02</v>
      </c>
      <c r="E20" s="143"/>
      <c r="F20" s="143"/>
      <c r="G20" s="145"/>
      <c r="H20" s="146">
        <f>SUM(H18:H19)</f>
        <v>0</v>
      </c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73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2" max="52" width="112.5703125" customWidth="1"/>
    <col min="53" max="53" width="98.85546875" customWidth="1"/>
  </cols>
  <sheetData>
    <row r="1" spans="1:60" ht="16.5" thickBot="1" x14ac:dyDescent="0.25">
      <c r="A1" s="95" t="s">
        <v>92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48</v>
      </c>
      <c r="C3" s="161" t="s">
        <v>49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61</v>
      </c>
      <c r="C4" s="162" t="s">
        <v>49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93</v>
      </c>
      <c r="C8" s="205" t="s">
        <v>94</v>
      </c>
      <c r="D8" s="166"/>
      <c r="E8" s="169"/>
      <c r="F8" s="172">
        <f>SUM(G9:G61)</f>
        <v>0</v>
      </c>
      <c r="G8" s="173"/>
      <c r="H8" s="174"/>
      <c r="I8" s="182"/>
      <c r="J8" s="54"/>
    </row>
    <row r="9" spans="1:60" outlineLevel="1" x14ac:dyDescent="0.2">
      <c r="A9" s="181"/>
      <c r="B9" s="211" t="s">
        <v>95</v>
      </c>
      <c r="C9" s="229"/>
      <c r="D9" s="213"/>
      <c r="E9" s="215"/>
      <c r="F9" s="217"/>
      <c r="G9" s="218"/>
      <c r="H9" s="177"/>
      <c r="I9" s="183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212" t="s">
        <v>96</v>
      </c>
      <c r="C10" s="230"/>
      <c r="D10" s="222"/>
      <c r="E10" s="223"/>
      <c r="F10" s="224"/>
      <c r="G10" s="219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1</v>
      </c>
      <c r="B11" s="165" t="s">
        <v>97</v>
      </c>
      <c r="C11" s="206" t="s">
        <v>98</v>
      </c>
      <c r="D11" s="167" t="s">
        <v>99</v>
      </c>
      <c r="E11" s="170">
        <v>1000</v>
      </c>
      <c r="F11" s="175"/>
      <c r="G11" s="176">
        <f>E11*F11</f>
        <v>0</v>
      </c>
      <c r="H11" s="177" t="s">
        <v>100</v>
      </c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/>
      <c r="B12" s="212" t="s">
        <v>101</v>
      </c>
      <c r="C12" s="230"/>
      <c r="D12" s="222"/>
      <c r="E12" s="223"/>
      <c r="F12" s="224"/>
      <c r="G12" s="219"/>
      <c r="H12" s="177"/>
      <c r="I12" s="183"/>
      <c r="J12" s="157"/>
      <c r="K12" s="158">
        <v>1</v>
      </c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ht="22.5" outlineLevel="1" x14ac:dyDescent="0.2">
      <c r="A13" s="181"/>
      <c r="B13" s="212" t="s">
        <v>102</v>
      </c>
      <c r="C13" s="230"/>
      <c r="D13" s="222"/>
      <c r="E13" s="223"/>
      <c r="F13" s="224"/>
      <c r="G13" s="219"/>
      <c r="H13" s="177"/>
      <c r="I13" s="183"/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9" t="str">
        <f>B13</f>
        <v>s odřezáním kmene a odvětvením, včetně případného odklizení kmene a větví na oddělené hromady na vzdálenost do 50 m nebo s naložením na dopravní prostředek,</v>
      </c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/>
      <c r="B14" s="212" t="s">
        <v>103</v>
      </c>
      <c r="C14" s="230"/>
      <c r="D14" s="222"/>
      <c r="E14" s="223"/>
      <c r="F14" s="224"/>
      <c r="G14" s="219"/>
      <c r="H14" s="177"/>
      <c r="I14" s="183"/>
      <c r="J14" s="157"/>
      <c r="K14" s="158">
        <v>2</v>
      </c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2</v>
      </c>
      <c r="B15" s="165" t="s">
        <v>104</v>
      </c>
      <c r="C15" s="206" t="s">
        <v>105</v>
      </c>
      <c r="D15" s="167" t="s">
        <v>106</v>
      </c>
      <c r="E15" s="170">
        <v>3</v>
      </c>
      <c r="F15" s="175"/>
      <c r="G15" s="176">
        <f>E15*F15</f>
        <v>0</v>
      </c>
      <c r="H15" s="177" t="s">
        <v>107</v>
      </c>
      <c r="I15" s="183" t="s">
        <v>81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/>
      <c r="B16" s="212" t="s">
        <v>108</v>
      </c>
      <c r="C16" s="230"/>
      <c r="D16" s="222"/>
      <c r="E16" s="223"/>
      <c r="F16" s="224"/>
      <c r="G16" s="219"/>
      <c r="H16" s="177"/>
      <c r="I16" s="183"/>
      <c r="J16" s="157"/>
      <c r="K16" s="158">
        <v>1</v>
      </c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212" t="s">
        <v>109</v>
      </c>
      <c r="C17" s="230"/>
      <c r="D17" s="222"/>
      <c r="E17" s="223"/>
      <c r="F17" s="224"/>
      <c r="G17" s="219"/>
      <c r="H17" s="177"/>
      <c r="I17" s="183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>
        <v>3</v>
      </c>
      <c r="B18" s="165" t="s">
        <v>110</v>
      </c>
      <c r="C18" s="206" t="s">
        <v>111</v>
      </c>
      <c r="D18" s="167" t="s">
        <v>106</v>
      </c>
      <c r="E18" s="170">
        <v>3</v>
      </c>
      <c r="F18" s="175"/>
      <c r="G18" s="176">
        <f>E18*F18</f>
        <v>0</v>
      </c>
      <c r="H18" s="177" t="s">
        <v>112</v>
      </c>
      <c r="I18" s="183" t="s">
        <v>81</v>
      </c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/>
      <c r="B19" s="165"/>
      <c r="C19" s="207" t="s">
        <v>113</v>
      </c>
      <c r="D19" s="168"/>
      <c r="E19" s="171"/>
      <c r="F19" s="178"/>
      <c r="G19" s="179"/>
      <c r="H19" s="177"/>
      <c r="I19" s="183"/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9" t="str">
        <f>C19</f>
        <v>Včetně likvidaci ohniště.</v>
      </c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/>
      <c r="B20" s="212" t="s">
        <v>114</v>
      </c>
      <c r="C20" s="230"/>
      <c r="D20" s="222"/>
      <c r="E20" s="223"/>
      <c r="F20" s="224"/>
      <c r="G20" s="219"/>
      <c r="H20" s="177"/>
      <c r="I20" s="183"/>
      <c r="J20" s="157"/>
      <c r="K20" s="158">
        <v>1</v>
      </c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/>
      <c r="B21" s="212" t="s">
        <v>115</v>
      </c>
      <c r="C21" s="230"/>
      <c r="D21" s="222"/>
      <c r="E21" s="223"/>
      <c r="F21" s="224"/>
      <c r="G21" s="219"/>
      <c r="H21" s="177"/>
      <c r="I21" s="183"/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/>
      <c r="B22" s="212" t="s">
        <v>116</v>
      </c>
      <c r="C22" s="230"/>
      <c r="D22" s="222"/>
      <c r="E22" s="223"/>
      <c r="F22" s="224"/>
      <c r="G22" s="219"/>
      <c r="H22" s="177"/>
      <c r="I22" s="183"/>
      <c r="J22" s="157"/>
      <c r="K22" s="158">
        <v>2</v>
      </c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>
        <v>4</v>
      </c>
      <c r="B23" s="165" t="s">
        <v>117</v>
      </c>
      <c r="C23" s="206" t="s">
        <v>118</v>
      </c>
      <c r="D23" s="167" t="s">
        <v>119</v>
      </c>
      <c r="E23" s="170">
        <v>6886.8590000000004</v>
      </c>
      <c r="F23" s="175"/>
      <c r="G23" s="176">
        <f>E23*F23</f>
        <v>0</v>
      </c>
      <c r="H23" s="177" t="s">
        <v>107</v>
      </c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/>
      <c r="B24" s="165"/>
      <c r="C24" s="231" t="s">
        <v>120</v>
      </c>
      <c r="D24" s="214"/>
      <c r="E24" s="216">
        <v>2791.029</v>
      </c>
      <c r="F24" s="176"/>
      <c r="G24" s="176"/>
      <c r="H24" s="177"/>
      <c r="I24" s="183"/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/>
      <c r="B25" s="165"/>
      <c r="C25" s="231" t="s">
        <v>121</v>
      </c>
      <c r="D25" s="214"/>
      <c r="E25" s="216">
        <v>4095.83</v>
      </c>
      <c r="F25" s="176"/>
      <c r="G25" s="176"/>
      <c r="H25" s="177"/>
      <c r="I25" s="183"/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/>
      <c r="B26" s="212" t="s">
        <v>122</v>
      </c>
      <c r="C26" s="230"/>
      <c r="D26" s="222"/>
      <c r="E26" s="223"/>
      <c r="F26" s="224"/>
      <c r="G26" s="219"/>
      <c r="H26" s="177"/>
      <c r="I26" s="183"/>
      <c r="J26" s="157"/>
      <c r="K26" s="158">
        <v>1</v>
      </c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81"/>
      <c r="B27" s="212" t="s">
        <v>123</v>
      </c>
      <c r="C27" s="230"/>
      <c r="D27" s="222"/>
      <c r="E27" s="223"/>
      <c r="F27" s="224"/>
      <c r="G27" s="219"/>
      <c r="H27" s="177"/>
      <c r="I27" s="183"/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>
        <v>5</v>
      </c>
      <c r="B28" s="165" t="s">
        <v>124</v>
      </c>
      <c r="C28" s="206" t="s">
        <v>125</v>
      </c>
      <c r="D28" s="167" t="s">
        <v>119</v>
      </c>
      <c r="E28" s="170">
        <v>2797.1729999999998</v>
      </c>
      <c r="F28" s="175"/>
      <c r="G28" s="176">
        <f>E28*F28</f>
        <v>0</v>
      </c>
      <c r="H28" s="177" t="s">
        <v>107</v>
      </c>
      <c r="I28" s="183" t="s">
        <v>81</v>
      </c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/>
      <c r="B29" s="165"/>
      <c r="C29" s="231" t="s">
        <v>126</v>
      </c>
      <c r="D29" s="214"/>
      <c r="E29" s="216">
        <v>2285.873</v>
      </c>
      <c r="F29" s="176"/>
      <c r="G29" s="176"/>
      <c r="H29" s="177"/>
      <c r="I29" s="183"/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/>
      <c r="B30" s="165"/>
      <c r="C30" s="231" t="s">
        <v>127</v>
      </c>
      <c r="D30" s="214"/>
      <c r="E30" s="216">
        <v>511.3</v>
      </c>
      <c r="F30" s="176"/>
      <c r="G30" s="176"/>
      <c r="H30" s="177"/>
      <c r="I30" s="183"/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>
        <v>6</v>
      </c>
      <c r="B31" s="165" t="s">
        <v>128</v>
      </c>
      <c r="C31" s="206" t="s">
        <v>129</v>
      </c>
      <c r="D31" s="167" t="s">
        <v>119</v>
      </c>
      <c r="E31" s="170">
        <v>3500</v>
      </c>
      <c r="F31" s="175"/>
      <c r="G31" s="176">
        <f>E31*F31</f>
        <v>0</v>
      </c>
      <c r="H31" s="177" t="s">
        <v>107</v>
      </c>
      <c r="I31" s="183" t="s">
        <v>81</v>
      </c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/>
      <c r="B32" s="212" t="s">
        <v>130</v>
      </c>
      <c r="C32" s="230"/>
      <c r="D32" s="222"/>
      <c r="E32" s="223"/>
      <c r="F32" s="224"/>
      <c r="G32" s="219"/>
      <c r="H32" s="177"/>
      <c r="I32" s="183"/>
      <c r="J32" s="157"/>
      <c r="K32" s="158">
        <v>1</v>
      </c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/>
      <c r="B33" s="212" t="s">
        <v>131</v>
      </c>
      <c r="C33" s="230"/>
      <c r="D33" s="222"/>
      <c r="E33" s="223"/>
      <c r="F33" s="224"/>
      <c r="G33" s="219"/>
      <c r="H33" s="177"/>
      <c r="I33" s="183"/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ht="22.5" outlineLevel="1" x14ac:dyDescent="0.2">
      <c r="A34" s="181">
        <v>7</v>
      </c>
      <c r="B34" s="165" t="s">
        <v>132</v>
      </c>
      <c r="C34" s="206" t="s">
        <v>133</v>
      </c>
      <c r="D34" s="167" t="s">
        <v>106</v>
      </c>
      <c r="E34" s="170">
        <v>3</v>
      </c>
      <c r="F34" s="175"/>
      <c r="G34" s="176">
        <f>E34*F34</f>
        <v>0</v>
      </c>
      <c r="H34" s="177" t="s">
        <v>107</v>
      </c>
      <c r="I34" s="183" t="s">
        <v>81</v>
      </c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81">
        <v>8</v>
      </c>
      <c r="B35" s="165" t="s">
        <v>134</v>
      </c>
      <c r="C35" s="206" t="s">
        <v>135</v>
      </c>
      <c r="D35" s="167" t="s">
        <v>106</v>
      </c>
      <c r="E35" s="170">
        <v>3</v>
      </c>
      <c r="F35" s="175"/>
      <c r="G35" s="176">
        <f>E35*F35</f>
        <v>0</v>
      </c>
      <c r="H35" s="177" t="s">
        <v>107</v>
      </c>
      <c r="I35" s="183" t="s">
        <v>81</v>
      </c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81"/>
      <c r="B36" s="212" t="s">
        <v>136</v>
      </c>
      <c r="C36" s="230"/>
      <c r="D36" s="222"/>
      <c r="E36" s="223"/>
      <c r="F36" s="224"/>
      <c r="G36" s="219"/>
      <c r="H36" s="177"/>
      <c r="I36" s="183"/>
      <c r="J36" s="157"/>
      <c r="K36" s="158">
        <v>2</v>
      </c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81">
        <v>9</v>
      </c>
      <c r="B37" s="165" t="s">
        <v>137</v>
      </c>
      <c r="C37" s="206" t="s">
        <v>138</v>
      </c>
      <c r="D37" s="167" t="s">
        <v>106</v>
      </c>
      <c r="E37" s="170">
        <v>6</v>
      </c>
      <c r="F37" s="175"/>
      <c r="G37" s="176">
        <f>E37*F37</f>
        <v>0</v>
      </c>
      <c r="H37" s="177" t="s">
        <v>107</v>
      </c>
      <c r="I37" s="183" t="s">
        <v>81</v>
      </c>
      <c r="J37" s="157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81">
        <v>10</v>
      </c>
      <c r="B38" s="165" t="s">
        <v>139</v>
      </c>
      <c r="C38" s="206" t="s">
        <v>140</v>
      </c>
      <c r="D38" s="167" t="s">
        <v>99</v>
      </c>
      <c r="E38" s="170">
        <v>36</v>
      </c>
      <c r="F38" s="175"/>
      <c r="G38" s="176">
        <f>E38*F38</f>
        <v>0</v>
      </c>
      <c r="H38" s="177"/>
      <c r="I38" s="183" t="s">
        <v>81</v>
      </c>
      <c r="J38" s="157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81">
        <v>11</v>
      </c>
      <c r="B39" s="165" t="s">
        <v>141</v>
      </c>
      <c r="C39" s="206" t="s">
        <v>142</v>
      </c>
      <c r="D39" s="167" t="s">
        <v>99</v>
      </c>
      <c r="E39" s="170">
        <v>458.35</v>
      </c>
      <c r="F39" s="175"/>
      <c r="G39" s="176">
        <f>E39*F39</f>
        <v>0</v>
      </c>
      <c r="H39" s="177"/>
      <c r="I39" s="183" t="s">
        <v>81</v>
      </c>
      <c r="J39" s="157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81"/>
      <c r="B40" s="165"/>
      <c r="C40" s="231" t="s">
        <v>143</v>
      </c>
      <c r="D40" s="214"/>
      <c r="E40" s="216">
        <v>458.35</v>
      </c>
      <c r="F40" s="176"/>
      <c r="G40" s="176"/>
      <c r="H40" s="177"/>
      <c r="I40" s="183"/>
      <c r="J40" s="157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81">
        <v>12</v>
      </c>
      <c r="B41" s="165" t="s">
        <v>144</v>
      </c>
      <c r="C41" s="206" t="s">
        <v>145</v>
      </c>
      <c r="D41" s="167" t="s">
        <v>119</v>
      </c>
      <c r="E41" s="170">
        <v>13961.289000000001</v>
      </c>
      <c r="F41" s="175"/>
      <c r="G41" s="176">
        <f>E41*F41</f>
        <v>0</v>
      </c>
      <c r="H41" s="177"/>
      <c r="I41" s="183" t="s">
        <v>81</v>
      </c>
      <c r="J41" s="157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81"/>
      <c r="B42" s="165"/>
      <c r="C42" s="231" t="s">
        <v>146</v>
      </c>
      <c r="D42" s="214"/>
      <c r="E42" s="216">
        <v>11164.12</v>
      </c>
      <c r="F42" s="176"/>
      <c r="G42" s="176"/>
      <c r="H42" s="177"/>
      <c r="I42" s="183"/>
      <c r="J42" s="157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81"/>
      <c r="B43" s="165"/>
      <c r="C43" s="231" t="s">
        <v>147</v>
      </c>
      <c r="D43" s="214"/>
      <c r="E43" s="216">
        <v>2285.87</v>
      </c>
      <c r="F43" s="176"/>
      <c r="G43" s="176"/>
      <c r="H43" s="177"/>
      <c r="I43" s="183"/>
      <c r="J43" s="157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81"/>
      <c r="B44" s="165"/>
      <c r="C44" s="231" t="s">
        <v>148</v>
      </c>
      <c r="D44" s="214"/>
      <c r="E44" s="216">
        <v>511.3</v>
      </c>
      <c r="F44" s="176"/>
      <c r="G44" s="176"/>
      <c r="H44" s="177"/>
      <c r="I44" s="183"/>
      <c r="J44" s="157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81">
        <v>13</v>
      </c>
      <c r="B45" s="165" t="s">
        <v>149</v>
      </c>
      <c r="C45" s="206" t="s">
        <v>150</v>
      </c>
      <c r="D45" s="167" t="s">
        <v>119</v>
      </c>
      <c r="E45" s="170">
        <v>2066.0576999999998</v>
      </c>
      <c r="F45" s="175"/>
      <c r="G45" s="176">
        <f>E45*F45</f>
        <v>0</v>
      </c>
      <c r="H45" s="177"/>
      <c r="I45" s="183" t="s">
        <v>81</v>
      </c>
      <c r="J45" s="157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81"/>
      <c r="B46" s="165"/>
      <c r="C46" s="231" t="s">
        <v>151</v>
      </c>
      <c r="D46" s="214"/>
      <c r="E46" s="216">
        <v>2066.0576999999998</v>
      </c>
      <c r="F46" s="176"/>
      <c r="G46" s="176"/>
      <c r="H46" s="177"/>
      <c r="I46" s="183"/>
      <c r="J46" s="157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outlineLevel="1" x14ac:dyDescent="0.2">
      <c r="A47" s="181">
        <v>14</v>
      </c>
      <c r="B47" s="165" t="s">
        <v>152</v>
      </c>
      <c r="C47" s="206" t="s">
        <v>153</v>
      </c>
      <c r="D47" s="167" t="s">
        <v>119</v>
      </c>
      <c r="E47" s="170">
        <v>14550.975</v>
      </c>
      <c r="F47" s="175"/>
      <c r="G47" s="176">
        <f>E47*F47</f>
        <v>0</v>
      </c>
      <c r="H47" s="177"/>
      <c r="I47" s="183" t="s">
        <v>81</v>
      </c>
      <c r="J47" s="157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outlineLevel="1" x14ac:dyDescent="0.2">
      <c r="A48" s="181"/>
      <c r="B48" s="165"/>
      <c r="C48" s="231" t="s">
        <v>154</v>
      </c>
      <c r="D48" s="214"/>
      <c r="E48" s="216">
        <v>14311.215</v>
      </c>
      <c r="F48" s="176"/>
      <c r="G48" s="176"/>
      <c r="H48" s="177"/>
      <c r="I48" s="183"/>
      <c r="J48" s="157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</row>
    <row r="49" spans="1:60" outlineLevel="1" x14ac:dyDescent="0.2">
      <c r="A49" s="181"/>
      <c r="B49" s="165"/>
      <c r="C49" s="231" t="s">
        <v>155</v>
      </c>
      <c r="D49" s="214"/>
      <c r="E49" s="216">
        <v>239.76</v>
      </c>
      <c r="F49" s="176"/>
      <c r="G49" s="176"/>
      <c r="H49" s="177"/>
      <c r="I49" s="183"/>
      <c r="J49" s="157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81">
        <v>15</v>
      </c>
      <c r="B50" s="165" t="s">
        <v>156</v>
      </c>
      <c r="C50" s="206" t="s">
        <v>157</v>
      </c>
      <c r="D50" s="167" t="s">
        <v>119</v>
      </c>
      <c r="E50" s="170">
        <v>2797.1729999999998</v>
      </c>
      <c r="F50" s="175"/>
      <c r="G50" s="176">
        <f>E50*F50</f>
        <v>0</v>
      </c>
      <c r="H50" s="177"/>
      <c r="I50" s="183" t="s">
        <v>81</v>
      </c>
      <c r="J50" s="157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81">
        <v>16</v>
      </c>
      <c r="B51" s="165" t="s">
        <v>158</v>
      </c>
      <c r="C51" s="206" t="s">
        <v>159</v>
      </c>
      <c r="D51" s="167" t="s">
        <v>99</v>
      </c>
      <c r="E51" s="170">
        <v>24778.06</v>
      </c>
      <c r="F51" s="175"/>
      <c r="G51" s="176">
        <f>E51*F51</f>
        <v>0</v>
      </c>
      <c r="H51" s="177"/>
      <c r="I51" s="183" t="s">
        <v>81</v>
      </c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 x14ac:dyDescent="0.2">
      <c r="A52" s="181"/>
      <c r="B52" s="165"/>
      <c r="C52" s="231" t="s">
        <v>160</v>
      </c>
      <c r="D52" s="214"/>
      <c r="E52" s="216">
        <v>22576.06</v>
      </c>
      <c r="F52" s="176"/>
      <c r="G52" s="176"/>
      <c r="H52" s="177"/>
      <c r="I52" s="183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</row>
    <row r="53" spans="1:60" outlineLevel="1" x14ac:dyDescent="0.2">
      <c r="A53" s="181"/>
      <c r="B53" s="165"/>
      <c r="C53" s="231" t="s">
        <v>161</v>
      </c>
      <c r="D53" s="214"/>
      <c r="E53" s="216">
        <v>2202</v>
      </c>
      <c r="F53" s="176"/>
      <c r="G53" s="176"/>
      <c r="H53" s="177"/>
      <c r="I53" s="183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</row>
    <row r="54" spans="1:60" outlineLevel="1" x14ac:dyDescent="0.2">
      <c r="A54" s="181">
        <v>17</v>
      </c>
      <c r="B54" s="165" t="s">
        <v>162</v>
      </c>
      <c r="C54" s="206" t="s">
        <v>163</v>
      </c>
      <c r="D54" s="167" t="s">
        <v>99</v>
      </c>
      <c r="E54" s="170">
        <v>26864.538</v>
      </c>
      <c r="F54" s="175"/>
      <c r="G54" s="176">
        <f>E54*F54</f>
        <v>0</v>
      </c>
      <c r="H54" s="177"/>
      <c r="I54" s="183" t="s">
        <v>81</v>
      </c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</row>
    <row r="55" spans="1:60" outlineLevel="1" x14ac:dyDescent="0.2">
      <c r="A55" s="181"/>
      <c r="B55" s="165"/>
      <c r="C55" s="231" t="s">
        <v>164</v>
      </c>
      <c r="D55" s="214"/>
      <c r="E55" s="216">
        <v>24662.54</v>
      </c>
      <c r="F55" s="176"/>
      <c r="G55" s="176"/>
      <c r="H55" s="177"/>
      <c r="I55" s="183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</row>
    <row r="56" spans="1:60" outlineLevel="1" x14ac:dyDescent="0.2">
      <c r="A56" s="181"/>
      <c r="B56" s="165"/>
      <c r="C56" s="231" t="s">
        <v>161</v>
      </c>
      <c r="D56" s="214"/>
      <c r="E56" s="216">
        <v>2202</v>
      </c>
      <c r="F56" s="176"/>
      <c r="G56" s="176"/>
      <c r="H56" s="177"/>
      <c r="I56" s="183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</row>
    <row r="57" spans="1:60" outlineLevel="1" x14ac:dyDescent="0.2">
      <c r="A57" s="181">
        <v>18</v>
      </c>
      <c r="B57" s="165" t="s">
        <v>165</v>
      </c>
      <c r="C57" s="206" t="s">
        <v>166</v>
      </c>
      <c r="D57" s="167" t="s">
        <v>99</v>
      </c>
      <c r="E57" s="170">
        <v>1500</v>
      </c>
      <c r="F57" s="175"/>
      <c r="G57" s="176">
        <f>E57*F57</f>
        <v>0</v>
      </c>
      <c r="H57" s="177"/>
      <c r="I57" s="183" t="s">
        <v>81</v>
      </c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</row>
    <row r="58" spans="1:60" outlineLevel="1" x14ac:dyDescent="0.2">
      <c r="A58" s="181">
        <v>19</v>
      </c>
      <c r="B58" s="165" t="s">
        <v>167</v>
      </c>
      <c r="C58" s="206" t="s">
        <v>168</v>
      </c>
      <c r="D58" s="167" t="s">
        <v>169</v>
      </c>
      <c r="E58" s="170">
        <v>157.66836000000001</v>
      </c>
      <c r="F58" s="175"/>
      <c r="G58" s="176">
        <f>E58*F58</f>
        <v>0</v>
      </c>
      <c r="H58" s="177" t="s">
        <v>170</v>
      </c>
      <c r="I58" s="183" t="s">
        <v>81</v>
      </c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</row>
    <row r="59" spans="1:60" outlineLevel="1" x14ac:dyDescent="0.2">
      <c r="A59" s="181"/>
      <c r="B59" s="165"/>
      <c r="C59" s="231" t="s">
        <v>171</v>
      </c>
      <c r="D59" s="214"/>
      <c r="E59" s="216">
        <v>135.4564</v>
      </c>
      <c r="F59" s="176"/>
      <c r="G59" s="176"/>
      <c r="H59" s="177"/>
      <c r="I59" s="183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</row>
    <row r="60" spans="1:60" outlineLevel="1" x14ac:dyDescent="0.2">
      <c r="A60" s="181"/>
      <c r="B60" s="165"/>
      <c r="C60" s="231" t="s">
        <v>172</v>
      </c>
      <c r="D60" s="214"/>
      <c r="E60" s="216">
        <v>13.212</v>
      </c>
      <c r="F60" s="176"/>
      <c r="G60" s="176"/>
      <c r="H60" s="177"/>
      <c r="I60" s="183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8"/>
      <c r="BC60" s="158"/>
      <c r="BD60" s="158"/>
      <c r="BE60" s="158"/>
      <c r="BF60" s="158"/>
      <c r="BG60" s="158"/>
      <c r="BH60" s="158"/>
    </row>
    <row r="61" spans="1:60" outlineLevel="1" x14ac:dyDescent="0.2">
      <c r="A61" s="181"/>
      <c r="B61" s="165"/>
      <c r="C61" s="231" t="s">
        <v>173</v>
      </c>
      <c r="D61" s="214"/>
      <c r="E61" s="216">
        <v>9</v>
      </c>
      <c r="F61" s="176"/>
      <c r="G61" s="176"/>
      <c r="H61" s="177"/>
      <c r="I61" s="183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</row>
    <row r="62" spans="1:60" x14ac:dyDescent="0.2">
      <c r="A62" s="180" t="s">
        <v>68</v>
      </c>
      <c r="B62" s="164" t="s">
        <v>174</v>
      </c>
      <c r="C62" s="205" t="s">
        <v>175</v>
      </c>
      <c r="D62" s="166"/>
      <c r="E62" s="169"/>
      <c r="F62" s="220">
        <f>SUM(G63:G64)</f>
        <v>0</v>
      </c>
      <c r="G62" s="221"/>
      <c r="H62" s="174"/>
      <c r="I62" s="182"/>
    </row>
    <row r="63" spans="1:60" outlineLevel="1" x14ac:dyDescent="0.2">
      <c r="A63" s="181">
        <v>20</v>
      </c>
      <c r="B63" s="165" t="s">
        <v>176</v>
      </c>
      <c r="C63" s="206" t="s">
        <v>177</v>
      </c>
      <c r="D63" s="167" t="s">
        <v>99</v>
      </c>
      <c r="E63" s="170">
        <v>458.35</v>
      </c>
      <c r="F63" s="175"/>
      <c r="G63" s="176">
        <f>E63*F63</f>
        <v>0</v>
      </c>
      <c r="H63" s="177"/>
      <c r="I63" s="183" t="s">
        <v>81</v>
      </c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  <c r="BF63" s="158"/>
      <c r="BG63" s="158"/>
      <c r="BH63" s="158"/>
    </row>
    <row r="64" spans="1:60" outlineLevel="1" x14ac:dyDescent="0.2">
      <c r="A64" s="181"/>
      <c r="B64" s="165"/>
      <c r="C64" s="231" t="s">
        <v>143</v>
      </c>
      <c r="D64" s="214"/>
      <c r="E64" s="216">
        <v>458.35</v>
      </c>
      <c r="F64" s="176"/>
      <c r="G64" s="176"/>
      <c r="H64" s="177"/>
      <c r="I64" s="183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</row>
    <row r="65" spans="1:60" x14ac:dyDescent="0.2">
      <c r="A65" s="180" t="s">
        <v>68</v>
      </c>
      <c r="B65" s="164" t="s">
        <v>178</v>
      </c>
      <c r="C65" s="205" t="s">
        <v>179</v>
      </c>
      <c r="D65" s="166"/>
      <c r="E65" s="169"/>
      <c r="F65" s="220">
        <f>SUM(G66:G66)</f>
        <v>0</v>
      </c>
      <c r="G65" s="221"/>
      <c r="H65" s="174"/>
      <c r="I65" s="182"/>
    </row>
    <row r="66" spans="1:60" outlineLevel="1" x14ac:dyDescent="0.2">
      <c r="A66" s="181">
        <v>21</v>
      </c>
      <c r="B66" s="165" t="s">
        <v>180</v>
      </c>
      <c r="C66" s="206" t="s">
        <v>181</v>
      </c>
      <c r="D66" s="167" t="s">
        <v>182</v>
      </c>
      <c r="E66" s="170">
        <v>11.6485</v>
      </c>
      <c r="F66" s="175"/>
      <c r="G66" s="176">
        <f>E66*F66</f>
        <v>0</v>
      </c>
      <c r="H66" s="177"/>
      <c r="I66" s="183" t="s">
        <v>81</v>
      </c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</row>
    <row r="67" spans="1:60" x14ac:dyDescent="0.2">
      <c r="A67" s="180" t="s">
        <v>68</v>
      </c>
      <c r="B67" s="164" t="s">
        <v>183</v>
      </c>
      <c r="C67" s="205" t="s">
        <v>184</v>
      </c>
      <c r="D67" s="166"/>
      <c r="E67" s="169"/>
      <c r="F67" s="220">
        <f>SUM(G68:G71)</f>
        <v>0</v>
      </c>
      <c r="G67" s="221"/>
      <c r="H67" s="174"/>
      <c r="I67" s="182"/>
    </row>
    <row r="68" spans="1:60" outlineLevel="1" x14ac:dyDescent="0.2">
      <c r="A68" s="181">
        <v>22</v>
      </c>
      <c r="B68" s="165" t="s">
        <v>185</v>
      </c>
      <c r="C68" s="206" t="s">
        <v>186</v>
      </c>
      <c r="D68" s="167" t="s">
        <v>182</v>
      </c>
      <c r="E68" s="170">
        <v>17.46</v>
      </c>
      <c r="F68" s="175"/>
      <c r="G68" s="176">
        <f>E68*F68</f>
        <v>0</v>
      </c>
      <c r="H68" s="177"/>
      <c r="I68" s="183" t="s">
        <v>74</v>
      </c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8"/>
      <c r="BG68" s="158"/>
      <c r="BH68" s="158"/>
    </row>
    <row r="69" spans="1:60" outlineLevel="1" x14ac:dyDescent="0.2">
      <c r="A69" s="181">
        <v>23</v>
      </c>
      <c r="B69" s="165" t="s">
        <v>187</v>
      </c>
      <c r="C69" s="206" t="s">
        <v>188</v>
      </c>
      <c r="D69" s="167" t="s">
        <v>182</v>
      </c>
      <c r="E69" s="170">
        <v>167.39425</v>
      </c>
      <c r="F69" s="175"/>
      <c r="G69" s="176">
        <f>E69*F69</f>
        <v>0</v>
      </c>
      <c r="H69" s="177"/>
      <c r="I69" s="183" t="s">
        <v>81</v>
      </c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58"/>
      <c r="BC69" s="158"/>
      <c r="BD69" s="158"/>
      <c r="BE69" s="158"/>
      <c r="BF69" s="158"/>
      <c r="BG69" s="158"/>
      <c r="BH69" s="158"/>
    </row>
    <row r="70" spans="1:60" outlineLevel="1" x14ac:dyDescent="0.2">
      <c r="A70" s="181">
        <v>24</v>
      </c>
      <c r="B70" s="165" t="s">
        <v>189</v>
      </c>
      <c r="C70" s="206" t="s">
        <v>190</v>
      </c>
      <c r="D70" s="167" t="s">
        <v>182</v>
      </c>
      <c r="E70" s="170">
        <v>167.39425</v>
      </c>
      <c r="F70" s="175"/>
      <c r="G70" s="176">
        <f>E70*F70</f>
        <v>0</v>
      </c>
      <c r="H70" s="177"/>
      <c r="I70" s="183" t="s">
        <v>81</v>
      </c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  <c r="BB70" s="158"/>
      <c r="BC70" s="158"/>
      <c r="BD70" s="158"/>
      <c r="BE70" s="158"/>
      <c r="BF70" s="158"/>
      <c r="BG70" s="158"/>
      <c r="BH70" s="158"/>
    </row>
    <row r="71" spans="1:60" ht="13.5" outlineLevel="1" thickBot="1" x14ac:dyDescent="0.25">
      <c r="A71" s="193">
        <v>25</v>
      </c>
      <c r="B71" s="194" t="s">
        <v>191</v>
      </c>
      <c r="C71" s="208" t="s">
        <v>192</v>
      </c>
      <c r="D71" s="195" t="s">
        <v>182</v>
      </c>
      <c r="E71" s="196">
        <v>167.39425</v>
      </c>
      <c r="F71" s="197"/>
      <c r="G71" s="198">
        <f>E71*F71</f>
        <v>0</v>
      </c>
      <c r="H71" s="199"/>
      <c r="I71" s="200" t="s">
        <v>81</v>
      </c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</row>
    <row r="72" spans="1:60" hidden="1" x14ac:dyDescent="0.2">
      <c r="C72" s="232"/>
      <c r="AK72">
        <f>SUM(AK1:AK71)</f>
        <v>0</v>
      </c>
      <c r="AL72">
        <f>SUM(AL1:AL71)</f>
        <v>0</v>
      </c>
    </row>
    <row r="73" spans="1:60" ht="13.5" hidden="1" thickBot="1" x14ac:dyDescent="0.25">
      <c r="A73" s="225"/>
      <c r="B73" s="226" t="s">
        <v>89</v>
      </c>
      <c r="C73" s="233"/>
      <c r="D73" s="227"/>
      <c r="E73" s="227"/>
      <c r="F73" s="227"/>
      <c r="G73" s="228">
        <f>F8+F62+F65+F67</f>
        <v>0</v>
      </c>
    </row>
  </sheetData>
  <sheetProtection password="918B" sheet="1"/>
  <mergeCells count="25">
    <mergeCell ref="F67:G67"/>
    <mergeCell ref="B27:G27"/>
    <mergeCell ref="B32:G32"/>
    <mergeCell ref="B33:G33"/>
    <mergeCell ref="B36:G36"/>
    <mergeCell ref="F62:G62"/>
    <mergeCell ref="F65:G65"/>
    <mergeCell ref="B17:G17"/>
    <mergeCell ref="C19:G19"/>
    <mergeCell ref="B20:G20"/>
    <mergeCell ref="B21:G21"/>
    <mergeCell ref="B22:G22"/>
    <mergeCell ref="B26:G26"/>
    <mergeCell ref="B9:G9"/>
    <mergeCell ref="B10:G10"/>
    <mergeCell ref="B12:G12"/>
    <mergeCell ref="B13:G13"/>
    <mergeCell ref="B14:G14"/>
    <mergeCell ref="B16:G16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92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2" max="52" width="112.5703125" customWidth="1"/>
    <col min="53" max="53" width="98.85546875" customWidth="1"/>
  </cols>
  <sheetData>
    <row r="1" spans="1:60" ht="16.5" thickBot="1" x14ac:dyDescent="0.25">
      <c r="A1" s="95" t="s">
        <v>92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48</v>
      </c>
      <c r="C3" s="161" t="s">
        <v>49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90</v>
      </c>
      <c r="C4" s="162" t="s">
        <v>91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93</v>
      </c>
      <c r="C8" s="205" t="s">
        <v>94</v>
      </c>
      <c r="D8" s="166"/>
      <c r="E8" s="169"/>
      <c r="F8" s="172">
        <f>SUM(G9:G60)</f>
        <v>0</v>
      </c>
      <c r="G8" s="173"/>
      <c r="H8" s="174"/>
      <c r="I8" s="182"/>
      <c r="J8" s="54"/>
    </row>
    <row r="9" spans="1:60" outlineLevel="1" x14ac:dyDescent="0.2">
      <c r="A9" s="181"/>
      <c r="B9" s="211" t="s">
        <v>193</v>
      </c>
      <c r="C9" s="229"/>
      <c r="D9" s="213"/>
      <c r="E9" s="215"/>
      <c r="F9" s="217"/>
      <c r="G9" s="218"/>
      <c r="H9" s="177"/>
      <c r="I9" s="183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212" t="s">
        <v>194</v>
      </c>
      <c r="C10" s="230"/>
      <c r="D10" s="222"/>
      <c r="E10" s="223"/>
      <c r="F10" s="224"/>
      <c r="G10" s="219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1</v>
      </c>
      <c r="B11" s="165" t="s">
        <v>195</v>
      </c>
      <c r="C11" s="206" t="s">
        <v>196</v>
      </c>
      <c r="D11" s="167" t="s">
        <v>119</v>
      </c>
      <c r="E11" s="170">
        <v>1144.8</v>
      </c>
      <c r="F11" s="175"/>
      <c r="G11" s="176">
        <f>E11*F11</f>
        <v>0</v>
      </c>
      <c r="H11" s="177" t="s">
        <v>107</v>
      </c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/>
      <c r="B12" s="165"/>
      <c r="C12" s="231" t="s">
        <v>197</v>
      </c>
      <c r="D12" s="214"/>
      <c r="E12" s="216">
        <v>1144.8</v>
      </c>
      <c r="F12" s="176"/>
      <c r="G12" s="176"/>
      <c r="H12" s="177"/>
      <c r="I12" s="183"/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/>
      <c r="B13" s="212" t="s">
        <v>101</v>
      </c>
      <c r="C13" s="230"/>
      <c r="D13" s="222"/>
      <c r="E13" s="223"/>
      <c r="F13" s="224"/>
      <c r="G13" s="219"/>
      <c r="H13" s="177"/>
      <c r="I13" s="183"/>
      <c r="J13" s="157"/>
      <c r="K13" s="158">
        <v>1</v>
      </c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ht="22.5" outlineLevel="1" x14ac:dyDescent="0.2">
      <c r="A14" s="181"/>
      <c r="B14" s="212" t="s">
        <v>102</v>
      </c>
      <c r="C14" s="230"/>
      <c r="D14" s="222"/>
      <c r="E14" s="223"/>
      <c r="F14" s="224"/>
      <c r="G14" s="219"/>
      <c r="H14" s="177"/>
      <c r="I14" s="183"/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9" t="str">
        <f>B14</f>
        <v>s odřezáním kmene a odvětvením, včetně případného odklizení kmene a větví na oddělené hromady na vzdálenost do 50 m nebo s naložením na dopravní prostředek,</v>
      </c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/>
      <c r="B15" s="212" t="s">
        <v>103</v>
      </c>
      <c r="C15" s="230"/>
      <c r="D15" s="222"/>
      <c r="E15" s="223"/>
      <c r="F15" s="224"/>
      <c r="G15" s="219"/>
      <c r="H15" s="177"/>
      <c r="I15" s="183"/>
      <c r="J15" s="157"/>
      <c r="K15" s="158">
        <v>2</v>
      </c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>
        <v>2</v>
      </c>
      <c r="B16" s="165" t="s">
        <v>198</v>
      </c>
      <c r="C16" s="206" t="s">
        <v>199</v>
      </c>
      <c r="D16" s="167" t="s">
        <v>106</v>
      </c>
      <c r="E16" s="170">
        <v>60</v>
      </c>
      <c r="F16" s="175"/>
      <c r="G16" s="176">
        <f>E16*F16</f>
        <v>0</v>
      </c>
      <c r="H16" s="177" t="s">
        <v>107</v>
      </c>
      <c r="I16" s="183" t="s">
        <v>81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212" t="s">
        <v>200</v>
      </c>
      <c r="C17" s="230"/>
      <c r="D17" s="222"/>
      <c r="E17" s="223"/>
      <c r="F17" s="224"/>
      <c r="G17" s="219"/>
      <c r="H17" s="177"/>
      <c r="I17" s="183"/>
      <c r="J17" s="157"/>
      <c r="K17" s="158">
        <v>1</v>
      </c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ht="22.5" outlineLevel="1" x14ac:dyDescent="0.2">
      <c r="A18" s="181"/>
      <c r="B18" s="212" t="s">
        <v>201</v>
      </c>
      <c r="C18" s="230"/>
      <c r="D18" s="222"/>
      <c r="E18" s="223"/>
      <c r="F18" s="224"/>
      <c r="G18" s="219"/>
      <c r="H18" s="177"/>
      <c r="I18" s="183"/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9" t="str">
        <f>B18</f>
        <v>s jejich vykopáním nebo vytrháním, s přesekáním kořenů a s případným nutným přemístěním pařezů na hromady do vzdálenosti do 50 m nebo s naložením na dopravní prostředek,</v>
      </c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/>
      <c r="B19" s="212" t="s">
        <v>202</v>
      </c>
      <c r="C19" s="230"/>
      <c r="D19" s="222"/>
      <c r="E19" s="223"/>
      <c r="F19" s="224"/>
      <c r="G19" s="219"/>
      <c r="H19" s="177"/>
      <c r="I19" s="183"/>
      <c r="J19" s="157"/>
      <c r="K19" s="158">
        <v>2</v>
      </c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>
        <v>3</v>
      </c>
      <c r="B20" s="165" t="s">
        <v>203</v>
      </c>
      <c r="C20" s="206" t="s">
        <v>204</v>
      </c>
      <c r="D20" s="167" t="s">
        <v>106</v>
      </c>
      <c r="E20" s="170">
        <v>60</v>
      </c>
      <c r="F20" s="175"/>
      <c r="G20" s="176">
        <f>E20*F20</f>
        <v>0</v>
      </c>
      <c r="H20" s="177" t="s">
        <v>107</v>
      </c>
      <c r="I20" s="183" t="s">
        <v>81</v>
      </c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/>
      <c r="B21" s="212" t="s">
        <v>130</v>
      </c>
      <c r="C21" s="230"/>
      <c r="D21" s="222"/>
      <c r="E21" s="223"/>
      <c r="F21" s="224"/>
      <c r="G21" s="219"/>
      <c r="H21" s="177"/>
      <c r="I21" s="183"/>
      <c r="J21" s="157"/>
      <c r="K21" s="158">
        <v>1</v>
      </c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/>
      <c r="B22" s="212" t="s">
        <v>131</v>
      </c>
      <c r="C22" s="230"/>
      <c r="D22" s="222"/>
      <c r="E22" s="223"/>
      <c r="F22" s="224"/>
      <c r="G22" s="219"/>
      <c r="H22" s="177"/>
      <c r="I22" s="183"/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ht="22.5" outlineLevel="1" x14ac:dyDescent="0.2">
      <c r="A23" s="181">
        <v>4</v>
      </c>
      <c r="B23" s="165" t="s">
        <v>205</v>
      </c>
      <c r="C23" s="206" t="s">
        <v>206</v>
      </c>
      <c r="D23" s="167" t="s">
        <v>106</v>
      </c>
      <c r="E23" s="170">
        <v>60</v>
      </c>
      <c r="F23" s="175"/>
      <c r="G23" s="176">
        <f>E23*F23</f>
        <v>0</v>
      </c>
      <c r="H23" s="177" t="s">
        <v>107</v>
      </c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ht="22.5" outlineLevel="1" x14ac:dyDescent="0.2">
      <c r="A24" s="181">
        <v>5</v>
      </c>
      <c r="B24" s="165" t="s">
        <v>207</v>
      </c>
      <c r="C24" s="206" t="s">
        <v>208</v>
      </c>
      <c r="D24" s="167" t="s">
        <v>106</v>
      </c>
      <c r="E24" s="170">
        <v>60</v>
      </c>
      <c r="F24" s="175"/>
      <c r="G24" s="176">
        <f>E24*F24</f>
        <v>0</v>
      </c>
      <c r="H24" s="177" t="s">
        <v>107</v>
      </c>
      <c r="I24" s="183" t="s">
        <v>81</v>
      </c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>
        <v>6</v>
      </c>
      <c r="B25" s="165" t="s">
        <v>209</v>
      </c>
      <c r="C25" s="206" t="s">
        <v>210</v>
      </c>
      <c r="D25" s="167" t="s">
        <v>106</v>
      </c>
      <c r="E25" s="170">
        <v>60</v>
      </c>
      <c r="F25" s="175"/>
      <c r="G25" s="176">
        <f>E25*F25</f>
        <v>0</v>
      </c>
      <c r="H25" s="177" t="s">
        <v>107</v>
      </c>
      <c r="I25" s="183" t="s">
        <v>81</v>
      </c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/>
      <c r="B26" s="212" t="s">
        <v>136</v>
      </c>
      <c r="C26" s="230"/>
      <c r="D26" s="222"/>
      <c r="E26" s="223"/>
      <c r="F26" s="224"/>
      <c r="G26" s="219"/>
      <c r="H26" s="177"/>
      <c r="I26" s="183"/>
      <c r="J26" s="157"/>
      <c r="K26" s="158">
        <v>2</v>
      </c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81">
        <v>7</v>
      </c>
      <c r="B27" s="165" t="s">
        <v>211</v>
      </c>
      <c r="C27" s="206" t="s">
        <v>212</v>
      </c>
      <c r="D27" s="167" t="s">
        <v>106</v>
      </c>
      <c r="E27" s="170">
        <v>120</v>
      </c>
      <c r="F27" s="175"/>
      <c r="G27" s="176">
        <f>E27*F27</f>
        <v>0</v>
      </c>
      <c r="H27" s="177" t="s">
        <v>107</v>
      </c>
      <c r="I27" s="183" t="s">
        <v>81</v>
      </c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>
        <v>8</v>
      </c>
      <c r="B28" s="165" t="s">
        <v>213</v>
      </c>
      <c r="C28" s="206" t="s">
        <v>214</v>
      </c>
      <c r="D28" s="167" t="s">
        <v>119</v>
      </c>
      <c r="E28" s="170">
        <v>2278.8310000000001</v>
      </c>
      <c r="F28" s="175"/>
      <c r="G28" s="176">
        <f>E28*F28</f>
        <v>0</v>
      </c>
      <c r="H28" s="177"/>
      <c r="I28" s="183" t="s">
        <v>81</v>
      </c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/>
      <c r="B29" s="165"/>
      <c r="C29" s="231" t="s">
        <v>215</v>
      </c>
      <c r="D29" s="214"/>
      <c r="E29" s="216">
        <v>2278.83</v>
      </c>
      <c r="F29" s="176"/>
      <c r="G29" s="176"/>
      <c r="H29" s="177"/>
      <c r="I29" s="183"/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>
        <v>9</v>
      </c>
      <c r="B30" s="165" t="s">
        <v>117</v>
      </c>
      <c r="C30" s="206" t="s">
        <v>216</v>
      </c>
      <c r="D30" s="167" t="s">
        <v>119</v>
      </c>
      <c r="E30" s="170">
        <v>1842.79</v>
      </c>
      <c r="F30" s="175"/>
      <c r="G30" s="176">
        <f>E30*F30</f>
        <v>0</v>
      </c>
      <c r="H30" s="177"/>
      <c r="I30" s="183" t="s">
        <v>81</v>
      </c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/>
      <c r="B31" s="165"/>
      <c r="C31" s="231" t="s">
        <v>217</v>
      </c>
      <c r="D31" s="214"/>
      <c r="E31" s="216">
        <v>1842.79</v>
      </c>
      <c r="F31" s="176"/>
      <c r="G31" s="176"/>
      <c r="H31" s="177"/>
      <c r="I31" s="183"/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>
        <v>10</v>
      </c>
      <c r="B32" s="165" t="s">
        <v>149</v>
      </c>
      <c r="C32" s="206" t="s">
        <v>150</v>
      </c>
      <c r="D32" s="167" t="s">
        <v>119</v>
      </c>
      <c r="E32" s="170">
        <v>1842.79</v>
      </c>
      <c r="F32" s="175"/>
      <c r="G32" s="176">
        <f>E32*F32</f>
        <v>0</v>
      </c>
      <c r="H32" s="177"/>
      <c r="I32" s="183" t="s">
        <v>81</v>
      </c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/>
      <c r="B33" s="165"/>
      <c r="C33" s="231" t="s">
        <v>217</v>
      </c>
      <c r="D33" s="214"/>
      <c r="E33" s="216">
        <v>1842.79</v>
      </c>
      <c r="F33" s="176"/>
      <c r="G33" s="176"/>
      <c r="H33" s="177"/>
      <c r="I33" s="183"/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81">
        <v>11</v>
      </c>
      <c r="B34" s="165" t="s">
        <v>218</v>
      </c>
      <c r="C34" s="206" t="s">
        <v>219</v>
      </c>
      <c r="D34" s="167" t="s">
        <v>119</v>
      </c>
      <c r="E34" s="170">
        <v>0.09</v>
      </c>
      <c r="F34" s="175"/>
      <c r="G34" s="176">
        <f>E34*F34</f>
        <v>0</v>
      </c>
      <c r="H34" s="177"/>
      <c r="I34" s="183" t="s">
        <v>81</v>
      </c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81"/>
      <c r="B35" s="165"/>
      <c r="C35" s="231" t="s">
        <v>220</v>
      </c>
      <c r="D35" s="214"/>
      <c r="E35" s="216">
        <v>0.09</v>
      </c>
      <c r="F35" s="176"/>
      <c r="G35" s="176"/>
      <c r="H35" s="177"/>
      <c r="I35" s="183"/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81">
        <v>12</v>
      </c>
      <c r="B36" s="165" t="s">
        <v>221</v>
      </c>
      <c r="C36" s="206" t="s">
        <v>222</v>
      </c>
      <c r="D36" s="167" t="s">
        <v>119</v>
      </c>
      <c r="E36" s="170">
        <v>1842.79</v>
      </c>
      <c r="F36" s="175"/>
      <c r="G36" s="176">
        <f>E36*F36</f>
        <v>0</v>
      </c>
      <c r="H36" s="177"/>
      <c r="I36" s="183" t="s">
        <v>81</v>
      </c>
      <c r="J36" s="157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81">
        <v>13</v>
      </c>
      <c r="B37" s="165" t="s">
        <v>223</v>
      </c>
      <c r="C37" s="206" t="s">
        <v>224</v>
      </c>
      <c r="D37" s="167" t="s">
        <v>119</v>
      </c>
      <c r="E37" s="170">
        <v>2278.8310000000001</v>
      </c>
      <c r="F37" s="175"/>
      <c r="G37" s="176">
        <f>E37*F37</f>
        <v>0</v>
      </c>
      <c r="H37" s="177"/>
      <c r="I37" s="183" t="s">
        <v>81</v>
      </c>
      <c r="J37" s="157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81"/>
      <c r="B38" s="165"/>
      <c r="C38" s="231" t="s">
        <v>215</v>
      </c>
      <c r="D38" s="214"/>
      <c r="E38" s="216">
        <v>2278.83</v>
      </c>
      <c r="F38" s="176"/>
      <c r="G38" s="176"/>
      <c r="H38" s="177"/>
      <c r="I38" s="183"/>
      <c r="J38" s="157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81">
        <v>14</v>
      </c>
      <c r="B39" s="165" t="s">
        <v>225</v>
      </c>
      <c r="C39" s="206" t="s">
        <v>226</v>
      </c>
      <c r="D39" s="167" t="s">
        <v>119</v>
      </c>
      <c r="E39" s="170">
        <v>12355.85</v>
      </c>
      <c r="F39" s="175"/>
      <c r="G39" s="176">
        <f>E39*F39</f>
        <v>0</v>
      </c>
      <c r="H39" s="177"/>
      <c r="I39" s="183" t="s">
        <v>81</v>
      </c>
      <c r="J39" s="157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81"/>
      <c r="B40" s="165"/>
      <c r="C40" s="231" t="s">
        <v>227</v>
      </c>
      <c r="D40" s="214"/>
      <c r="E40" s="216">
        <v>12355.85</v>
      </c>
      <c r="F40" s="176"/>
      <c r="G40" s="176"/>
      <c r="H40" s="177"/>
      <c r="I40" s="183"/>
      <c r="J40" s="157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81">
        <v>15</v>
      </c>
      <c r="B41" s="165" t="s">
        <v>228</v>
      </c>
      <c r="C41" s="206" t="s">
        <v>229</v>
      </c>
      <c r="D41" s="167" t="s">
        <v>99</v>
      </c>
      <c r="E41" s="170">
        <v>16115.88</v>
      </c>
      <c r="F41" s="175"/>
      <c r="G41" s="176">
        <f>E41*F41</f>
        <v>0</v>
      </c>
      <c r="H41" s="177"/>
      <c r="I41" s="183" t="s">
        <v>81</v>
      </c>
      <c r="J41" s="157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81"/>
      <c r="B42" s="165"/>
      <c r="C42" s="231" t="s">
        <v>230</v>
      </c>
      <c r="D42" s="214"/>
      <c r="E42" s="216">
        <v>16115.88</v>
      </c>
      <c r="F42" s="176"/>
      <c r="G42" s="176"/>
      <c r="H42" s="177"/>
      <c r="I42" s="183"/>
      <c r="J42" s="157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81">
        <v>16</v>
      </c>
      <c r="B43" s="165" t="s">
        <v>156</v>
      </c>
      <c r="C43" s="206" t="s">
        <v>157</v>
      </c>
      <c r="D43" s="167" t="s">
        <v>119</v>
      </c>
      <c r="E43" s="170">
        <v>2278.8310000000001</v>
      </c>
      <c r="F43" s="175"/>
      <c r="G43" s="176">
        <f>E43*F43</f>
        <v>0</v>
      </c>
      <c r="H43" s="177"/>
      <c r="I43" s="183" t="s">
        <v>81</v>
      </c>
      <c r="J43" s="157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81"/>
      <c r="B44" s="165"/>
      <c r="C44" s="231" t="s">
        <v>215</v>
      </c>
      <c r="D44" s="214"/>
      <c r="E44" s="216">
        <v>2278.83</v>
      </c>
      <c r="F44" s="176"/>
      <c r="G44" s="176"/>
      <c r="H44" s="177"/>
      <c r="I44" s="183"/>
      <c r="J44" s="157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81">
        <v>17</v>
      </c>
      <c r="B45" s="165" t="s">
        <v>231</v>
      </c>
      <c r="C45" s="206" t="s">
        <v>232</v>
      </c>
      <c r="D45" s="167" t="s">
        <v>99</v>
      </c>
      <c r="E45" s="170">
        <v>4515.2120000000004</v>
      </c>
      <c r="F45" s="175"/>
      <c r="G45" s="176">
        <f>E45*F45</f>
        <v>0</v>
      </c>
      <c r="H45" s="177"/>
      <c r="I45" s="183" t="s">
        <v>81</v>
      </c>
      <c r="J45" s="157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81"/>
      <c r="B46" s="165"/>
      <c r="C46" s="231" t="s">
        <v>233</v>
      </c>
      <c r="D46" s="214"/>
      <c r="E46" s="216">
        <v>4515.21</v>
      </c>
      <c r="F46" s="176"/>
      <c r="G46" s="176"/>
      <c r="H46" s="177"/>
      <c r="I46" s="183"/>
      <c r="J46" s="157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outlineLevel="1" x14ac:dyDescent="0.2">
      <c r="A47" s="181">
        <v>18</v>
      </c>
      <c r="B47" s="165" t="s">
        <v>234</v>
      </c>
      <c r="C47" s="206" t="s">
        <v>235</v>
      </c>
      <c r="D47" s="167" t="s">
        <v>99</v>
      </c>
      <c r="E47" s="170">
        <v>16895.71</v>
      </c>
      <c r="F47" s="175"/>
      <c r="G47" s="176">
        <f>E47*F47</f>
        <v>0</v>
      </c>
      <c r="H47" s="177"/>
      <c r="I47" s="183" t="s">
        <v>81</v>
      </c>
      <c r="J47" s="157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outlineLevel="1" x14ac:dyDescent="0.2">
      <c r="A48" s="181"/>
      <c r="B48" s="165"/>
      <c r="C48" s="231" t="s">
        <v>236</v>
      </c>
      <c r="D48" s="214"/>
      <c r="E48" s="216">
        <v>16895.71</v>
      </c>
      <c r="F48" s="176"/>
      <c r="G48" s="176"/>
      <c r="H48" s="177"/>
      <c r="I48" s="183"/>
      <c r="J48" s="157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</row>
    <row r="49" spans="1:60" outlineLevel="1" x14ac:dyDescent="0.2">
      <c r="A49" s="181">
        <v>19</v>
      </c>
      <c r="B49" s="165" t="s">
        <v>162</v>
      </c>
      <c r="C49" s="206" t="s">
        <v>163</v>
      </c>
      <c r="D49" s="167" t="s">
        <v>99</v>
      </c>
      <c r="E49" s="170">
        <v>16441.691999999999</v>
      </c>
      <c r="F49" s="175"/>
      <c r="G49" s="176">
        <f>E49*F49</f>
        <v>0</v>
      </c>
      <c r="H49" s="177"/>
      <c r="I49" s="183" t="s">
        <v>81</v>
      </c>
      <c r="J49" s="157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81"/>
      <c r="B50" s="165"/>
      <c r="C50" s="231" t="s">
        <v>237</v>
      </c>
      <c r="D50" s="214"/>
      <c r="E50" s="216">
        <v>16441.689999999999</v>
      </c>
      <c r="F50" s="176"/>
      <c r="G50" s="176"/>
      <c r="H50" s="177"/>
      <c r="I50" s="183"/>
      <c r="J50" s="157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81">
        <v>20</v>
      </c>
      <c r="B51" s="165" t="s">
        <v>238</v>
      </c>
      <c r="C51" s="206" t="s">
        <v>239</v>
      </c>
      <c r="D51" s="167" t="s">
        <v>99</v>
      </c>
      <c r="E51" s="170">
        <v>15649.13</v>
      </c>
      <c r="F51" s="175"/>
      <c r="G51" s="176">
        <f>E51*F51</f>
        <v>0</v>
      </c>
      <c r="H51" s="177"/>
      <c r="I51" s="183" t="s">
        <v>81</v>
      </c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 x14ac:dyDescent="0.2">
      <c r="A52" s="181"/>
      <c r="B52" s="165"/>
      <c r="C52" s="231" t="s">
        <v>240</v>
      </c>
      <c r="D52" s="214"/>
      <c r="E52" s="216">
        <v>15649.13</v>
      </c>
      <c r="F52" s="176"/>
      <c r="G52" s="176"/>
      <c r="H52" s="177"/>
      <c r="I52" s="183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</row>
    <row r="53" spans="1:60" outlineLevel="1" x14ac:dyDescent="0.2">
      <c r="A53" s="181">
        <v>21</v>
      </c>
      <c r="B53" s="165" t="s">
        <v>165</v>
      </c>
      <c r="C53" s="206" t="s">
        <v>166</v>
      </c>
      <c r="D53" s="167" t="s">
        <v>99</v>
      </c>
      <c r="E53" s="170">
        <v>878.95</v>
      </c>
      <c r="F53" s="175"/>
      <c r="G53" s="176">
        <f>E53*F53</f>
        <v>0</v>
      </c>
      <c r="H53" s="177"/>
      <c r="I53" s="183" t="s">
        <v>81</v>
      </c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</row>
    <row r="54" spans="1:60" outlineLevel="1" x14ac:dyDescent="0.2">
      <c r="A54" s="181">
        <v>22</v>
      </c>
      <c r="B54" s="165" t="s">
        <v>241</v>
      </c>
      <c r="C54" s="206" t="s">
        <v>242</v>
      </c>
      <c r="D54" s="167" t="s">
        <v>99</v>
      </c>
      <c r="E54" s="170">
        <v>15991.39</v>
      </c>
      <c r="F54" s="175"/>
      <c r="G54" s="176">
        <f>E54*F54</f>
        <v>0</v>
      </c>
      <c r="H54" s="177"/>
      <c r="I54" s="183" t="s">
        <v>81</v>
      </c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</row>
    <row r="55" spans="1:60" outlineLevel="1" x14ac:dyDescent="0.2">
      <c r="A55" s="181"/>
      <c r="B55" s="165"/>
      <c r="C55" s="231" t="s">
        <v>243</v>
      </c>
      <c r="D55" s="214"/>
      <c r="E55" s="216">
        <v>15991.39</v>
      </c>
      <c r="F55" s="176"/>
      <c r="G55" s="176"/>
      <c r="H55" s="177"/>
      <c r="I55" s="183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</row>
    <row r="56" spans="1:60" outlineLevel="1" x14ac:dyDescent="0.2">
      <c r="A56" s="181">
        <v>23</v>
      </c>
      <c r="B56" s="165" t="s">
        <v>167</v>
      </c>
      <c r="C56" s="206" t="s">
        <v>168</v>
      </c>
      <c r="D56" s="167" t="s">
        <v>169</v>
      </c>
      <c r="E56" s="170">
        <v>128.46549999999999</v>
      </c>
      <c r="F56" s="175"/>
      <c r="G56" s="176">
        <f>E56*F56</f>
        <v>0</v>
      </c>
      <c r="H56" s="177" t="s">
        <v>170</v>
      </c>
      <c r="I56" s="183" t="s">
        <v>81</v>
      </c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</row>
    <row r="57" spans="1:60" outlineLevel="1" x14ac:dyDescent="0.2">
      <c r="A57" s="181"/>
      <c r="B57" s="165"/>
      <c r="C57" s="231" t="s">
        <v>244</v>
      </c>
      <c r="D57" s="214"/>
      <c r="E57" s="216">
        <v>128.47</v>
      </c>
      <c r="F57" s="176"/>
      <c r="G57" s="176"/>
      <c r="H57" s="177"/>
      <c r="I57" s="183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</row>
    <row r="58" spans="1:60" outlineLevel="1" x14ac:dyDescent="0.2">
      <c r="A58" s="181">
        <v>24</v>
      </c>
      <c r="B58" s="165" t="s">
        <v>245</v>
      </c>
      <c r="C58" s="206" t="s">
        <v>246</v>
      </c>
      <c r="D58" s="167" t="s">
        <v>247</v>
      </c>
      <c r="E58" s="170">
        <v>76.319999999999993</v>
      </c>
      <c r="F58" s="175"/>
      <c r="G58" s="176">
        <f>E58*F58</f>
        <v>0</v>
      </c>
      <c r="H58" s="177" t="s">
        <v>170</v>
      </c>
      <c r="I58" s="183" t="s">
        <v>81</v>
      </c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</row>
    <row r="59" spans="1:60" outlineLevel="1" x14ac:dyDescent="0.2">
      <c r="A59" s="181"/>
      <c r="B59" s="165"/>
      <c r="C59" s="231" t="s">
        <v>248</v>
      </c>
      <c r="D59" s="214"/>
      <c r="E59" s="216">
        <v>76.319999999999993</v>
      </c>
      <c r="F59" s="176"/>
      <c r="G59" s="176"/>
      <c r="H59" s="177"/>
      <c r="I59" s="183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  <c r="BF59" s="158"/>
      <c r="BG59" s="158"/>
      <c r="BH59" s="158"/>
    </row>
    <row r="60" spans="1:60" outlineLevel="1" x14ac:dyDescent="0.2">
      <c r="A60" s="181">
        <v>25</v>
      </c>
      <c r="B60" s="165" t="s">
        <v>249</v>
      </c>
      <c r="C60" s="206" t="s">
        <v>250</v>
      </c>
      <c r="D60" s="167" t="s">
        <v>106</v>
      </c>
      <c r="E60" s="170">
        <v>60</v>
      </c>
      <c r="F60" s="175"/>
      <c r="G60" s="176">
        <f>E60*F60</f>
        <v>0</v>
      </c>
      <c r="H60" s="177"/>
      <c r="I60" s="183" t="s">
        <v>74</v>
      </c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8"/>
      <c r="BC60" s="158"/>
      <c r="BD60" s="158"/>
      <c r="BE60" s="158"/>
      <c r="BF60" s="158"/>
      <c r="BG60" s="158"/>
      <c r="BH60" s="158"/>
    </row>
    <row r="61" spans="1:60" x14ac:dyDescent="0.2">
      <c r="A61" s="180" t="s">
        <v>68</v>
      </c>
      <c r="B61" s="164" t="s">
        <v>251</v>
      </c>
      <c r="C61" s="205" t="s">
        <v>252</v>
      </c>
      <c r="D61" s="166"/>
      <c r="E61" s="169"/>
      <c r="F61" s="220">
        <f>SUM(G62:G73)</f>
        <v>0</v>
      </c>
      <c r="G61" s="221"/>
      <c r="H61" s="174"/>
      <c r="I61" s="182"/>
    </row>
    <row r="62" spans="1:60" outlineLevel="1" x14ac:dyDescent="0.2">
      <c r="A62" s="181">
        <v>26</v>
      </c>
      <c r="B62" s="165" t="s">
        <v>253</v>
      </c>
      <c r="C62" s="206" t="s">
        <v>254</v>
      </c>
      <c r="D62" s="167" t="s">
        <v>119</v>
      </c>
      <c r="E62" s="170">
        <v>0.09</v>
      </c>
      <c r="F62" s="175"/>
      <c r="G62" s="176">
        <f>E62*F62</f>
        <v>0</v>
      </c>
      <c r="H62" s="177"/>
      <c r="I62" s="183" t="s">
        <v>81</v>
      </c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  <c r="BF62" s="158"/>
      <c r="BG62" s="158"/>
      <c r="BH62" s="158"/>
    </row>
    <row r="63" spans="1:60" outlineLevel="1" x14ac:dyDescent="0.2">
      <c r="A63" s="181"/>
      <c r="B63" s="165"/>
      <c r="C63" s="231" t="s">
        <v>220</v>
      </c>
      <c r="D63" s="214"/>
      <c r="E63" s="216">
        <v>0.09</v>
      </c>
      <c r="F63" s="176"/>
      <c r="G63" s="176"/>
      <c r="H63" s="177"/>
      <c r="I63" s="183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  <c r="BF63" s="158"/>
      <c r="BG63" s="158"/>
      <c r="BH63" s="158"/>
    </row>
    <row r="64" spans="1:60" outlineLevel="1" x14ac:dyDescent="0.2">
      <c r="A64" s="181">
        <v>27</v>
      </c>
      <c r="B64" s="165" t="s">
        <v>255</v>
      </c>
      <c r="C64" s="206" t="s">
        <v>256</v>
      </c>
      <c r="D64" s="167" t="s">
        <v>99</v>
      </c>
      <c r="E64" s="170">
        <v>0.24</v>
      </c>
      <c r="F64" s="175"/>
      <c r="G64" s="176">
        <f>E64*F64</f>
        <v>0</v>
      </c>
      <c r="H64" s="177"/>
      <c r="I64" s="183" t="s">
        <v>81</v>
      </c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</row>
    <row r="65" spans="1:60" outlineLevel="1" x14ac:dyDescent="0.2">
      <c r="A65" s="181"/>
      <c r="B65" s="165"/>
      <c r="C65" s="231" t="s">
        <v>257</v>
      </c>
      <c r="D65" s="214"/>
      <c r="E65" s="216">
        <v>0.24</v>
      </c>
      <c r="F65" s="176"/>
      <c r="G65" s="176"/>
      <c r="H65" s="177"/>
      <c r="I65" s="183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</row>
    <row r="66" spans="1:60" outlineLevel="1" x14ac:dyDescent="0.2">
      <c r="A66" s="181">
        <v>28</v>
      </c>
      <c r="B66" s="165" t="s">
        <v>258</v>
      </c>
      <c r="C66" s="206" t="s">
        <v>259</v>
      </c>
      <c r="D66" s="167" t="s">
        <v>99</v>
      </c>
      <c r="E66" s="170">
        <v>0.24</v>
      </c>
      <c r="F66" s="175"/>
      <c r="G66" s="176">
        <f>E66*F66</f>
        <v>0</v>
      </c>
      <c r="H66" s="177"/>
      <c r="I66" s="183" t="s">
        <v>81</v>
      </c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</row>
    <row r="67" spans="1:60" outlineLevel="1" x14ac:dyDescent="0.2">
      <c r="A67" s="181"/>
      <c r="B67" s="165"/>
      <c r="C67" s="207" t="s">
        <v>260</v>
      </c>
      <c r="D67" s="168"/>
      <c r="E67" s="171"/>
      <c r="F67" s="178"/>
      <c r="G67" s="179"/>
      <c r="H67" s="177"/>
      <c r="I67" s="183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158"/>
      <c r="AY67" s="158"/>
      <c r="AZ67" s="158"/>
      <c r="BA67" s="159" t="str">
        <f>C67</f>
        <v>Včetně očištění, vytřídění a uložení bednícího materiálu.</v>
      </c>
      <c r="BB67" s="158"/>
      <c r="BC67" s="158"/>
      <c r="BD67" s="158"/>
      <c r="BE67" s="158"/>
      <c r="BF67" s="158"/>
      <c r="BG67" s="158"/>
      <c r="BH67" s="158"/>
    </row>
    <row r="68" spans="1:60" outlineLevel="1" x14ac:dyDescent="0.2">
      <c r="A68" s="181"/>
      <c r="B68" s="165"/>
      <c r="C68" s="231" t="s">
        <v>257</v>
      </c>
      <c r="D68" s="214"/>
      <c r="E68" s="216">
        <v>0.24</v>
      </c>
      <c r="F68" s="176"/>
      <c r="G68" s="176"/>
      <c r="H68" s="177"/>
      <c r="I68" s="183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8"/>
      <c r="BG68" s="158"/>
      <c r="BH68" s="158"/>
    </row>
    <row r="69" spans="1:60" outlineLevel="1" x14ac:dyDescent="0.2">
      <c r="A69" s="181">
        <v>29</v>
      </c>
      <c r="B69" s="165" t="s">
        <v>261</v>
      </c>
      <c r="C69" s="206" t="s">
        <v>262</v>
      </c>
      <c r="D69" s="167" t="s">
        <v>99</v>
      </c>
      <c r="E69" s="170">
        <v>3911.4</v>
      </c>
      <c r="F69" s="175"/>
      <c r="G69" s="176">
        <f>E69*F69</f>
        <v>0</v>
      </c>
      <c r="H69" s="177"/>
      <c r="I69" s="183" t="s">
        <v>81</v>
      </c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58"/>
      <c r="BC69" s="158"/>
      <c r="BD69" s="158"/>
      <c r="BE69" s="158"/>
      <c r="BF69" s="158"/>
      <c r="BG69" s="158"/>
      <c r="BH69" s="158"/>
    </row>
    <row r="70" spans="1:60" outlineLevel="1" x14ac:dyDescent="0.2">
      <c r="A70" s="181"/>
      <c r="B70" s="165"/>
      <c r="C70" s="231" t="s">
        <v>263</v>
      </c>
      <c r="D70" s="214"/>
      <c r="E70" s="216">
        <v>3911.4</v>
      </c>
      <c r="F70" s="176"/>
      <c r="G70" s="176"/>
      <c r="H70" s="177"/>
      <c r="I70" s="183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  <c r="BB70" s="158"/>
      <c r="BC70" s="158"/>
      <c r="BD70" s="158"/>
      <c r="BE70" s="158"/>
      <c r="BF70" s="158"/>
      <c r="BG70" s="158"/>
      <c r="BH70" s="158"/>
    </row>
    <row r="71" spans="1:60" ht="22.5" outlineLevel="1" x14ac:dyDescent="0.2">
      <c r="A71" s="181">
        <v>30</v>
      </c>
      <c r="B71" s="165" t="s">
        <v>264</v>
      </c>
      <c r="C71" s="206" t="s">
        <v>265</v>
      </c>
      <c r="D71" s="167" t="s">
        <v>99</v>
      </c>
      <c r="E71" s="170">
        <v>3989.6280000000002</v>
      </c>
      <c r="F71" s="175"/>
      <c r="G71" s="176">
        <f>E71*F71</f>
        <v>0</v>
      </c>
      <c r="H71" s="177" t="s">
        <v>170</v>
      </c>
      <c r="I71" s="183" t="s">
        <v>81</v>
      </c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</row>
    <row r="72" spans="1:60" outlineLevel="1" x14ac:dyDescent="0.2">
      <c r="A72" s="181"/>
      <c r="B72" s="165"/>
      <c r="C72" s="231" t="s">
        <v>266</v>
      </c>
      <c r="D72" s="214"/>
      <c r="E72" s="216">
        <v>3989.6280000000002</v>
      </c>
      <c r="F72" s="176"/>
      <c r="G72" s="176"/>
      <c r="H72" s="177"/>
      <c r="I72" s="183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</row>
    <row r="73" spans="1:60" outlineLevel="1" x14ac:dyDescent="0.2">
      <c r="A73" s="181">
        <v>31</v>
      </c>
      <c r="B73" s="165" t="s">
        <v>267</v>
      </c>
      <c r="C73" s="206" t="s">
        <v>268</v>
      </c>
      <c r="D73" s="167" t="s">
        <v>106</v>
      </c>
      <c r="E73" s="170">
        <v>2</v>
      </c>
      <c r="F73" s="175"/>
      <c r="G73" s="176">
        <f>E73*F73</f>
        <v>0</v>
      </c>
      <c r="H73" s="177"/>
      <c r="I73" s="183" t="s">
        <v>74</v>
      </c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</row>
    <row r="74" spans="1:60" x14ac:dyDescent="0.2">
      <c r="A74" s="180" t="s">
        <v>68</v>
      </c>
      <c r="B74" s="164" t="s">
        <v>269</v>
      </c>
      <c r="C74" s="205" t="s">
        <v>270</v>
      </c>
      <c r="D74" s="166"/>
      <c r="E74" s="169"/>
      <c r="F74" s="220">
        <f>SUM(G75:G82)</f>
        <v>0</v>
      </c>
      <c r="G74" s="221"/>
      <c r="H74" s="174"/>
      <c r="I74" s="182"/>
    </row>
    <row r="75" spans="1:60" outlineLevel="1" x14ac:dyDescent="0.2">
      <c r="A75" s="181">
        <v>32</v>
      </c>
      <c r="B75" s="165" t="s">
        <v>271</v>
      </c>
      <c r="C75" s="206" t="s">
        <v>272</v>
      </c>
      <c r="D75" s="167" t="s">
        <v>99</v>
      </c>
      <c r="E75" s="170">
        <v>2699.82</v>
      </c>
      <c r="F75" s="175"/>
      <c r="G75" s="176">
        <f>E75*F75</f>
        <v>0</v>
      </c>
      <c r="H75" s="177"/>
      <c r="I75" s="183" t="s">
        <v>81</v>
      </c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</row>
    <row r="76" spans="1:60" outlineLevel="1" x14ac:dyDescent="0.2">
      <c r="A76" s="181"/>
      <c r="B76" s="165"/>
      <c r="C76" s="231" t="s">
        <v>273</v>
      </c>
      <c r="D76" s="214"/>
      <c r="E76" s="216">
        <v>2699.82</v>
      </c>
      <c r="F76" s="176"/>
      <c r="G76" s="176"/>
      <c r="H76" s="177"/>
      <c r="I76" s="183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</row>
    <row r="77" spans="1:60" outlineLevel="1" x14ac:dyDescent="0.2">
      <c r="A77" s="181">
        <v>33</v>
      </c>
      <c r="B77" s="165" t="s">
        <v>274</v>
      </c>
      <c r="C77" s="206" t="s">
        <v>275</v>
      </c>
      <c r="D77" s="167" t="s">
        <v>99</v>
      </c>
      <c r="E77" s="170">
        <v>2699.82</v>
      </c>
      <c r="F77" s="175"/>
      <c r="G77" s="176">
        <f>E77*F77</f>
        <v>0</v>
      </c>
      <c r="H77" s="177"/>
      <c r="I77" s="183" t="s">
        <v>81</v>
      </c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58"/>
      <c r="BC77" s="158"/>
      <c r="BD77" s="158"/>
      <c r="BE77" s="158"/>
      <c r="BF77" s="158"/>
      <c r="BG77" s="158"/>
      <c r="BH77" s="158"/>
    </row>
    <row r="78" spans="1:60" outlineLevel="1" x14ac:dyDescent="0.2">
      <c r="A78" s="181"/>
      <c r="B78" s="165"/>
      <c r="C78" s="231" t="s">
        <v>276</v>
      </c>
      <c r="D78" s="214"/>
      <c r="E78" s="216">
        <v>2699.82</v>
      </c>
      <c r="F78" s="176"/>
      <c r="G78" s="176"/>
      <c r="H78" s="177"/>
      <c r="I78" s="183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  <c r="AX78" s="158"/>
      <c r="AY78" s="158"/>
      <c r="AZ78" s="158"/>
      <c r="BA78" s="158"/>
      <c r="BB78" s="158"/>
      <c r="BC78" s="158"/>
      <c r="BD78" s="158"/>
      <c r="BE78" s="158"/>
      <c r="BF78" s="158"/>
      <c r="BG78" s="158"/>
      <c r="BH78" s="158"/>
    </row>
    <row r="79" spans="1:60" outlineLevel="1" x14ac:dyDescent="0.2">
      <c r="A79" s="181">
        <v>34</v>
      </c>
      <c r="B79" s="165" t="s">
        <v>277</v>
      </c>
      <c r="C79" s="206" t="s">
        <v>278</v>
      </c>
      <c r="D79" s="167" t="s">
        <v>119</v>
      </c>
      <c r="E79" s="170">
        <v>366.06</v>
      </c>
      <c r="F79" s="175"/>
      <c r="G79" s="176">
        <f>E79*F79</f>
        <v>0</v>
      </c>
      <c r="H79" s="177"/>
      <c r="I79" s="183" t="s">
        <v>81</v>
      </c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158"/>
      <c r="AY79" s="158"/>
      <c r="AZ79" s="158"/>
      <c r="BA79" s="158"/>
      <c r="BB79" s="158"/>
      <c r="BC79" s="158"/>
      <c r="BD79" s="158"/>
      <c r="BE79" s="158"/>
      <c r="BF79" s="158"/>
      <c r="BG79" s="158"/>
      <c r="BH79" s="158"/>
    </row>
    <row r="80" spans="1:60" outlineLevel="1" x14ac:dyDescent="0.2">
      <c r="A80" s="181"/>
      <c r="B80" s="165"/>
      <c r="C80" s="231" t="s">
        <v>279</v>
      </c>
      <c r="D80" s="214"/>
      <c r="E80" s="216">
        <v>366.06</v>
      </c>
      <c r="F80" s="176"/>
      <c r="G80" s="176"/>
      <c r="H80" s="177"/>
      <c r="I80" s="183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158"/>
      <c r="AY80" s="158"/>
      <c r="AZ80" s="158"/>
      <c r="BA80" s="158"/>
      <c r="BB80" s="158"/>
      <c r="BC80" s="158"/>
      <c r="BD80" s="158"/>
      <c r="BE80" s="158"/>
      <c r="BF80" s="158"/>
      <c r="BG80" s="158"/>
      <c r="BH80" s="158"/>
    </row>
    <row r="81" spans="1:60" ht="22.5" outlineLevel="1" x14ac:dyDescent="0.2">
      <c r="A81" s="181">
        <v>35</v>
      </c>
      <c r="B81" s="165" t="s">
        <v>280</v>
      </c>
      <c r="C81" s="206" t="s">
        <v>281</v>
      </c>
      <c r="D81" s="167" t="s">
        <v>99</v>
      </c>
      <c r="E81" s="170">
        <v>2442.2399999999998</v>
      </c>
      <c r="F81" s="175"/>
      <c r="G81" s="176">
        <f>E81*F81</f>
        <v>0</v>
      </c>
      <c r="H81" s="177"/>
      <c r="I81" s="183" t="s">
        <v>81</v>
      </c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158"/>
      <c r="BH81" s="158"/>
    </row>
    <row r="82" spans="1:60" outlineLevel="1" x14ac:dyDescent="0.2">
      <c r="A82" s="181"/>
      <c r="B82" s="165"/>
      <c r="C82" s="231" t="s">
        <v>282</v>
      </c>
      <c r="D82" s="214"/>
      <c r="E82" s="216">
        <v>2442.2399999999998</v>
      </c>
      <c r="F82" s="176"/>
      <c r="G82" s="176"/>
      <c r="H82" s="177"/>
      <c r="I82" s="183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  <c r="AW82" s="158"/>
      <c r="AX82" s="158"/>
      <c r="AY82" s="158"/>
      <c r="AZ82" s="158"/>
      <c r="BA82" s="158"/>
      <c r="BB82" s="158"/>
      <c r="BC82" s="158"/>
      <c r="BD82" s="158"/>
      <c r="BE82" s="158"/>
      <c r="BF82" s="158"/>
      <c r="BG82" s="158"/>
      <c r="BH82" s="158"/>
    </row>
    <row r="83" spans="1:60" x14ac:dyDescent="0.2">
      <c r="A83" s="180" t="s">
        <v>68</v>
      </c>
      <c r="B83" s="164" t="s">
        <v>283</v>
      </c>
      <c r="C83" s="205" t="s">
        <v>284</v>
      </c>
      <c r="D83" s="166"/>
      <c r="E83" s="169"/>
      <c r="F83" s="220">
        <f>SUM(G84:G85)</f>
        <v>0</v>
      </c>
      <c r="G83" s="221"/>
      <c r="H83" s="174"/>
      <c r="I83" s="182"/>
    </row>
    <row r="84" spans="1:60" outlineLevel="1" x14ac:dyDescent="0.2">
      <c r="A84" s="181">
        <v>36</v>
      </c>
      <c r="B84" s="165" t="s">
        <v>285</v>
      </c>
      <c r="C84" s="206" t="s">
        <v>286</v>
      </c>
      <c r="D84" s="167" t="s">
        <v>106</v>
      </c>
      <c r="E84" s="170">
        <v>1</v>
      </c>
      <c r="F84" s="175"/>
      <c r="G84" s="176">
        <f>E84*F84</f>
        <v>0</v>
      </c>
      <c r="H84" s="177"/>
      <c r="I84" s="183" t="s">
        <v>74</v>
      </c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  <c r="AX84" s="158"/>
      <c r="AY84" s="158"/>
      <c r="AZ84" s="158"/>
      <c r="BA84" s="158"/>
      <c r="BB84" s="158"/>
      <c r="BC84" s="158"/>
      <c r="BD84" s="158"/>
      <c r="BE84" s="158"/>
      <c r="BF84" s="158"/>
      <c r="BG84" s="158"/>
      <c r="BH84" s="158"/>
    </row>
    <row r="85" spans="1:60" outlineLevel="1" x14ac:dyDescent="0.2">
      <c r="A85" s="181">
        <v>37</v>
      </c>
      <c r="B85" s="165" t="s">
        <v>287</v>
      </c>
      <c r="C85" s="206" t="s">
        <v>288</v>
      </c>
      <c r="D85" s="167" t="s">
        <v>106</v>
      </c>
      <c r="E85" s="170">
        <v>8</v>
      </c>
      <c r="F85" s="175"/>
      <c r="G85" s="176">
        <f>E85*F85</f>
        <v>0</v>
      </c>
      <c r="H85" s="177"/>
      <c r="I85" s="183" t="s">
        <v>74</v>
      </c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158"/>
      <c r="BH85" s="158"/>
    </row>
    <row r="86" spans="1:60" x14ac:dyDescent="0.2">
      <c r="A86" s="180" t="s">
        <v>68</v>
      </c>
      <c r="B86" s="164" t="s">
        <v>289</v>
      </c>
      <c r="C86" s="205" t="s">
        <v>290</v>
      </c>
      <c r="D86" s="166"/>
      <c r="E86" s="169"/>
      <c r="F86" s="220">
        <f>SUM(G87:G88)</f>
        <v>0</v>
      </c>
      <c r="G86" s="221"/>
      <c r="H86" s="174"/>
      <c r="I86" s="182"/>
    </row>
    <row r="87" spans="1:60" outlineLevel="1" x14ac:dyDescent="0.2">
      <c r="A87" s="181">
        <v>38</v>
      </c>
      <c r="B87" s="165" t="s">
        <v>291</v>
      </c>
      <c r="C87" s="206" t="s">
        <v>292</v>
      </c>
      <c r="D87" s="167" t="s">
        <v>106</v>
      </c>
      <c r="E87" s="170">
        <v>1</v>
      </c>
      <c r="F87" s="175"/>
      <c r="G87" s="176">
        <f>E87*F87</f>
        <v>0</v>
      </c>
      <c r="H87" s="177"/>
      <c r="I87" s="183" t="s">
        <v>81</v>
      </c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  <c r="AX87" s="158"/>
      <c r="AY87" s="158"/>
      <c r="AZ87" s="158"/>
      <c r="BA87" s="158"/>
      <c r="BB87" s="158"/>
      <c r="BC87" s="158"/>
      <c r="BD87" s="158"/>
      <c r="BE87" s="158"/>
      <c r="BF87" s="158"/>
      <c r="BG87" s="158"/>
      <c r="BH87" s="158"/>
    </row>
    <row r="88" spans="1:60" outlineLevel="1" x14ac:dyDescent="0.2">
      <c r="A88" s="181">
        <v>39</v>
      </c>
      <c r="B88" s="165" t="s">
        <v>293</v>
      </c>
      <c r="C88" s="206" t="s">
        <v>294</v>
      </c>
      <c r="D88" s="167" t="s">
        <v>106</v>
      </c>
      <c r="E88" s="170">
        <v>8</v>
      </c>
      <c r="F88" s="175"/>
      <c r="G88" s="176">
        <f>E88*F88</f>
        <v>0</v>
      </c>
      <c r="H88" s="177"/>
      <c r="I88" s="183" t="s">
        <v>81</v>
      </c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  <c r="AX88" s="158"/>
      <c r="AY88" s="158"/>
      <c r="AZ88" s="158"/>
      <c r="BA88" s="158"/>
      <c r="BB88" s="158"/>
      <c r="BC88" s="158"/>
      <c r="BD88" s="158"/>
      <c r="BE88" s="158"/>
      <c r="BF88" s="158"/>
      <c r="BG88" s="158"/>
      <c r="BH88" s="158"/>
    </row>
    <row r="89" spans="1:60" x14ac:dyDescent="0.2">
      <c r="A89" s="180" t="s">
        <v>68</v>
      </c>
      <c r="B89" s="164" t="s">
        <v>178</v>
      </c>
      <c r="C89" s="205" t="s">
        <v>179</v>
      </c>
      <c r="D89" s="166"/>
      <c r="E89" s="169"/>
      <c r="F89" s="220">
        <f>SUM(G90:G90)</f>
        <v>0</v>
      </c>
      <c r="G89" s="221"/>
      <c r="H89" s="174"/>
      <c r="I89" s="182"/>
    </row>
    <row r="90" spans="1:60" ht="13.5" outlineLevel="1" thickBot="1" x14ac:dyDescent="0.25">
      <c r="A90" s="193">
        <v>40</v>
      </c>
      <c r="B90" s="194" t="s">
        <v>295</v>
      </c>
      <c r="C90" s="208" t="s">
        <v>181</v>
      </c>
      <c r="D90" s="195" t="s">
        <v>182</v>
      </c>
      <c r="E90" s="196">
        <v>1644.7754</v>
      </c>
      <c r="F90" s="197"/>
      <c r="G90" s="198">
        <f>E90*F90</f>
        <v>0</v>
      </c>
      <c r="H90" s="199"/>
      <c r="I90" s="200" t="s">
        <v>81</v>
      </c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  <c r="AW90" s="158"/>
      <c r="AX90" s="158"/>
      <c r="AY90" s="158"/>
      <c r="AZ90" s="158"/>
      <c r="BA90" s="158"/>
      <c r="BB90" s="158"/>
      <c r="BC90" s="158"/>
      <c r="BD90" s="158"/>
      <c r="BE90" s="158"/>
      <c r="BF90" s="158"/>
      <c r="BG90" s="158"/>
      <c r="BH90" s="158"/>
    </row>
    <row r="91" spans="1:60" hidden="1" x14ac:dyDescent="0.2">
      <c r="C91" s="232"/>
      <c r="AK91">
        <f>SUM(AK1:AK90)</f>
        <v>0</v>
      </c>
      <c r="AL91">
        <f>SUM(AL1:AL90)</f>
        <v>0</v>
      </c>
    </row>
    <row r="92" spans="1:60" ht="13.5" hidden="1" thickBot="1" x14ac:dyDescent="0.25">
      <c r="A92" s="225"/>
      <c r="B92" s="226" t="s">
        <v>89</v>
      </c>
      <c r="C92" s="233"/>
      <c r="D92" s="227"/>
      <c r="E92" s="227"/>
      <c r="F92" s="227"/>
      <c r="G92" s="228">
        <f>F8+F61+F74+F83+F86+F89</f>
        <v>0</v>
      </c>
    </row>
  </sheetData>
  <sheetProtection password="918B" sheet="1"/>
  <mergeCells count="23">
    <mergeCell ref="C67:G67"/>
    <mergeCell ref="F74:G74"/>
    <mergeCell ref="F83:G83"/>
    <mergeCell ref="F86:G86"/>
    <mergeCell ref="F89:G89"/>
    <mergeCell ref="B18:G18"/>
    <mergeCell ref="B19:G19"/>
    <mergeCell ref="B21:G21"/>
    <mergeCell ref="B22:G22"/>
    <mergeCell ref="B26:G26"/>
    <mergeCell ref="F61:G61"/>
    <mergeCell ref="B9:G9"/>
    <mergeCell ref="B10:G10"/>
    <mergeCell ref="B13:G13"/>
    <mergeCell ref="B14:G14"/>
    <mergeCell ref="B15:G15"/>
    <mergeCell ref="B17:G17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1407DPS</v>
      </c>
      <c r="C1" s="31" t="str">
        <f>Stavba!NazevStavby</f>
        <v>Renaturalizace Moravy od Radějovky po Myjavu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50</v>
      </c>
      <c r="C2" s="127" t="s">
        <v>51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03</v>
      </c>
      <c r="H6" s="35"/>
    </row>
    <row r="7" spans="1:10" ht="15.75" customHeight="1" x14ac:dyDescent="0.25">
      <c r="B7" s="93" t="str">
        <f>C2</f>
        <v>Odtěžení nánosů z pravobřežní bermy Moravy mezi  M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58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59</v>
      </c>
      <c r="B17" s="137"/>
      <c r="C17" s="138"/>
      <c r="D17" s="138"/>
      <c r="E17" s="138"/>
      <c r="F17" s="138"/>
      <c r="G17" s="139"/>
      <c r="H17" s="140" t="s">
        <v>60</v>
      </c>
      <c r="I17" s="32"/>
      <c r="J17" s="32"/>
    </row>
    <row r="18" spans="1:10" ht="12.75" customHeight="1" x14ac:dyDescent="0.2">
      <c r="A18" s="134" t="s">
        <v>61</v>
      </c>
      <c r="B18" s="132" t="s">
        <v>51</v>
      </c>
      <c r="C18" s="131"/>
      <c r="D18" s="131"/>
      <c r="E18" s="131"/>
      <c r="F18" s="131"/>
      <c r="G18" s="133"/>
      <c r="H18" s="135">
        <f>'SO 03 001 Pol'!G40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SO 03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</cols>
  <sheetData>
    <row r="1" spans="1:60" ht="16.5" thickBot="1" x14ac:dyDescent="0.25">
      <c r="A1" s="95" t="s">
        <v>92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50</v>
      </c>
      <c r="C3" s="161" t="s">
        <v>51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61</v>
      </c>
      <c r="C4" s="162" t="s">
        <v>51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237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93</v>
      </c>
      <c r="C8" s="205" t="s">
        <v>94</v>
      </c>
      <c r="D8" s="234"/>
      <c r="E8" s="169"/>
      <c r="F8" s="172">
        <f>SUM(G9:G36)</f>
        <v>0</v>
      </c>
      <c r="G8" s="173"/>
      <c r="H8" s="174"/>
      <c r="I8" s="182"/>
      <c r="J8" s="54"/>
    </row>
    <row r="9" spans="1:60" outlineLevel="1" x14ac:dyDescent="0.2">
      <c r="A9" s="181">
        <v>1</v>
      </c>
      <c r="B9" s="165" t="s">
        <v>104</v>
      </c>
      <c r="C9" s="206" t="s">
        <v>296</v>
      </c>
      <c r="D9" s="235" t="s">
        <v>106</v>
      </c>
      <c r="E9" s="170">
        <v>40</v>
      </c>
      <c r="F9" s="175"/>
      <c r="G9" s="176">
        <f>E9*F9</f>
        <v>0</v>
      </c>
      <c r="H9" s="177"/>
      <c r="I9" s="183" t="s">
        <v>81</v>
      </c>
      <c r="J9" s="157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>
        <v>2</v>
      </c>
      <c r="B10" s="165" t="s">
        <v>297</v>
      </c>
      <c r="C10" s="206" t="s">
        <v>298</v>
      </c>
      <c r="D10" s="235" t="s">
        <v>106</v>
      </c>
      <c r="E10" s="170">
        <v>5</v>
      </c>
      <c r="F10" s="175"/>
      <c r="G10" s="176">
        <f>E10*F10</f>
        <v>0</v>
      </c>
      <c r="H10" s="177"/>
      <c r="I10" s="183" t="s">
        <v>81</v>
      </c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3</v>
      </c>
      <c r="B11" s="165" t="s">
        <v>299</v>
      </c>
      <c r="C11" s="206" t="s">
        <v>300</v>
      </c>
      <c r="D11" s="235" t="s">
        <v>106</v>
      </c>
      <c r="E11" s="170">
        <v>70</v>
      </c>
      <c r="F11" s="175"/>
      <c r="G11" s="176">
        <f>E11*F11</f>
        <v>0</v>
      </c>
      <c r="H11" s="177"/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>
        <v>4</v>
      </c>
      <c r="B12" s="165" t="s">
        <v>301</v>
      </c>
      <c r="C12" s="206" t="s">
        <v>302</v>
      </c>
      <c r="D12" s="235" t="s">
        <v>106</v>
      </c>
      <c r="E12" s="170">
        <v>170</v>
      </c>
      <c r="F12" s="175"/>
      <c r="G12" s="176">
        <f>E12*F12</f>
        <v>0</v>
      </c>
      <c r="H12" s="177"/>
      <c r="I12" s="183" t="s">
        <v>81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>
        <v>5</v>
      </c>
      <c r="B13" s="165" t="s">
        <v>303</v>
      </c>
      <c r="C13" s="206" t="s">
        <v>304</v>
      </c>
      <c r="D13" s="235" t="s">
        <v>106</v>
      </c>
      <c r="E13" s="170">
        <v>50</v>
      </c>
      <c r="F13" s="175"/>
      <c r="G13" s="176">
        <f>E13*F13</f>
        <v>0</v>
      </c>
      <c r="H13" s="177"/>
      <c r="I13" s="183" t="s">
        <v>81</v>
      </c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>
        <v>6</v>
      </c>
      <c r="B14" s="165" t="s">
        <v>144</v>
      </c>
      <c r="C14" s="206" t="s">
        <v>145</v>
      </c>
      <c r="D14" s="235" t="s">
        <v>119</v>
      </c>
      <c r="E14" s="170">
        <v>10962.8</v>
      </c>
      <c r="F14" s="175"/>
      <c r="G14" s="176">
        <f>E14*F14</f>
        <v>0</v>
      </c>
      <c r="H14" s="177"/>
      <c r="I14" s="183" t="s">
        <v>81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/>
      <c r="B15" s="165"/>
      <c r="C15" s="231" t="s">
        <v>305</v>
      </c>
      <c r="D15" s="236"/>
      <c r="E15" s="216">
        <v>10962.8</v>
      </c>
      <c r="F15" s="176"/>
      <c r="G15" s="176"/>
      <c r="H15" s="177"/>
      <c r="I15" s="183"/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>
        <v>7</v>
      </c>
      <c r="B16" s="165" t="s">
        <v>117</v>
      </c>
      <c r="C16" s="206" t="s">
        <v>306</v>
      </c>
      <c r="D16" s="235" t="s">
        <v>119</v>
      </c>
      <c r="E16" s="170">
        <v>2740.7</v>
      </c>
      <c r="F16" s="175"/>
      <c r="G16" s="176">
        <f>E16*F16</f>
        <v>0</v>
      </c>
      <c r="H16" s="177"/>
      <c r="I16" s="183" t="s">
        <v>81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165"/>
      <c r="C17" s="231" t="s">
        <v>307</v>
      </c>
      <c r="D17" s="236"/>
      <c r="E17" s="216">
        <v>2740.7</v>
      </c>
      <c r="F17" s="176"/>
      <c r="G17" s="176"/>
      <c r="H17" s="177"/>
      <c r="I17" s="183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>
        <v>8</v>
      </c>
      <c r="B18" s="165" t="s">
        <v>149</v>
      </c>
      <c r="C18" s="206" t="s">
        <v>150</v>
      </c>
      <c r="D18" s="235" t="s">
        <v>119</v>
      </c>
      <c r="E18" s="170">
        <v>822.21</v>
      </c>
      <c r="F18" s="175"/>
      <c r="G18" s="176">
        <f>E18*F18</f>
        <v>0</v>
      </c>
      <c r="H18" s="177"/>
      <c r="I18" s="183" t="s">
        <v>81</v>
      </c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/>
      <c r="B19" s="165"/>
      <c r="C19" s="231" t="s">
        <v>308</v>
      </c>
      <c r="D19" s="236"/>
      <c r="E19" s="216">
        <v>822.21</v>
      </c>
      <c r="F19" s="176"/>
      <c r="G19" s="176"/>
      <c r="H19" s="177"/>
      <c r="I19" s="183"/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>
        <v>9</v>
      </c>
      <c r="B20" s="165" t="s">
        <v>309</v>
      </c>
      <c r="C20" s="206" t="s">
        <v>310</v>
      </c>
      <c r="D20" s="235" t="s">
        <v>106</v>
      </c>
      <c r="E20" s="170">
        <v>40</v>
      </c>
      <c r="F20" s="175"/>
      <c r="G20" s="176">
        <f>E20*F20</f>
        <v>0</v>
      </c>
      <c r="H20" s="177"/>
      <c r="I20" s="183" t="s">
        <v>81</v>
      </c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>
        <v>10</v>
      </c>
      <c r="B21" s="165" t="s">
        <v>311</v>
      </c>
      <c r="C21" s="206" t="s">
        <v>312</v>
      </c>
      <c r="D21" s="235" t="s">
        <v>106</v>
      </c>
      <c r="E21" s="170">
        <v>5</v>
      </c>
      <c r="F21" s="175"/>
      <c r="G21" s="176">
        <f>E21*F21</f>
        <v>0</v>
      </c>
      <c r="H21" s="177"/>
      <c r="I21" s="183" t="s">
        <v>81</v>
      </c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>
        <v>11</v>
      </c>
      <c r="B22" s="165" t="s">
        <v>313</v>
      </c>
      <c r="C22" s="206" t="s">
        <v>314</v>
      </c>
      <c r="D22" s="235" t="s">
        <v>119</v>
      </c>
      <c r="E22" s="170">
        <v>13703.5</v>
      </c>
      <c r="F22" s="175"/>
      <c r="G22" s="176">
        <f>E22*F22</f>
        <v>0</v>
      </c>
      <c r="H22" s="177"/>
      <c r="I22" s="183" t="s">
        <v>81</v>
      </c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>
        <v>12</v>
      </c>
      <c r="B23" s="165" t="s">
        <v>134</v>
      </c>
      <c r="C23" s="206" t="s">
        <v>315</v>
      </c>
      <c r="D23" s="235" t="s">
        <v>106</v>
      </c>
      <c r="E23" s="170">
        <v>70</v>
      </c>
      <c r="F23" s="175"/>
      <c r="G23" s="176">
        <f>E23*F23</f>
        <v>0</v>
      </c>
      <c r="H23" s="177"/>
      <c r="I23" s="183" t="s">
        <v>81</v>
      </c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>
        <v>13</v>
      </c>
      <c r="B24" s="165" t="s">
        <v>316</v>
      </c>
      <c r="C24" s="206" t="s">
        <v>317</v>
      </c>
      <c r="D24" s="235" t="s">
        <v>106</v>
      </c>
      <c r="E24" s="170">
        <v>170</v>
      </c>
      <c r="F24" s="175"/>
      <c r="G24" s="176">
        <f>E24*F24</f>
        <v>0</v>
      </c>
      <c r="H24" s="177"/>
      <c r="I24" s="183" t="s">
        <v>81</v>
      </c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>
        <v>14</v>
      </c>
      <c r="B25" s="165" t="s">
        <v>318</v>
      </c>
      <c r="C25" s="206" t="s">
        <v>319</v>
      </c>
      <c r="D25" s="235" t="s">
        <v>106</v>
      </c>
      <c r="E25" s="170">
        <v>75</v>
      </c>
      <c r="F25" s="175"/>
      <c r="G25" s="176">
        <f>E25*F25</f>
        <v>0</v>
      </c>
      <c r="H25" s="177"/>
      <c r="I25" s="183" t="s">
        <v>81</v>
      </c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>
        <v>15</v>
      </c>
      <c r="B26" s="165" t="s">
        <v>137</v>
      </c>
      <c r="C26" s="206" t="s">
        <v>320</v>
      </c>
      <c r="D26" s="235" t="s">
        <v>106</v>
      </c>
      <c r="E26" s="170">
        <v>210</v>
      </c>
      <c r="F26" s="175"/>
      <c r="G26" s="176">
        <f>E26*F26</f>
        <v>0</v>
      </c>
      <c r="H26" s="177"/>
      <c r="I26" s="183" t="s">
        <v>81</v>
      </c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81">
        <v>16</v>
      </c>
      <c r="B27" s="165" t="s">
        <v>321</v>
      </c>
      <c r="C27" s="206" t="s">
        <v>322</v>
      </c>
      <c r="D27" s="235" t="s">
        <v>106</v>
      </c>
      <c r="E27" s="170">
        <v>510</v>
      </c>
      <c r="F27" s="175"/>
      <c r="G27" s="176">
        <f>E27*F27</f>
        <v>0</v>
      </c>
      <c r="H27" s="177"/>
      <c r="I27" s="183" t="s">
        <v>81</v>
      </c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>
        <v>17</v>
      </c>
      <c r="B28" s="165" t="s">
        <v>323</v>
      </c>
      <c r="C28" s="206" t="s">
        <v>324</v>
      </c>
      <c r="D28" s="235" t="s">
        <v>106</v>
      </c>
      <c r="E28" s="170">
        <v>225</v>
      </c>
      <c r="F28" s="175"/>
      <c r="G28" s="176">
        <f>E28*F28</f>
        <v>0</v>
      </c>
      <c r="H28" s="177"/>
      <c r="I28" s="183" t="s">
        <v>81</v>
      </c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>
        <v>18</v>
      </c>
      <c r="B29" s="165" t="s">
        <v>158</v>
      </c>
      <c r="C29" s="206" t="s">
        <v>159</v>
      </c>
      <c r="D29" s="235" t="s">
        <v>99</v>
      </c>
      <c r="E29" s="170">
        <v>13857.16</v>
      </c>
      <c r="F29" s="175"/>
      <c r="G29" s="176">
        <f>E29*F29</f>
        <v>0</v>
      </c>
      <c r="H29" s="177"/>
      <c r="I29" s="183" t="s">
        <v>81</v>
      </c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>
        <v>19</v>
      </c>
      <c r="B30" s="165" t="s">
        <v>325</v>
      </c>
      <c r="C30" s="206" t="s">
        <v>326</v>
      </c>
      <c r="D30" s="235" t="s">
        <v>99</v>
      </c>
      <c r="E30" s="170">
        <v>2869.82</v>
      </c>
      <c r="F30" s="175"/>
      <c r="G30" s="176">
        <f>E30*F30</f>
        <v>0</v>
      </c>
      <c r="H30" s="177"/>
      <c r="I30" s="183" t="s">
        <v>81</v>
      </c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>
        <v>20</v>
      </c>
      <c r="B31" s="165" t="s">
        <v>327</v>
      </c>
      <c r="C31" s="206" t="s">
        <v>328</v>
      </c>
      <c r="D31" s="235" t="s">
        <v>99</v>
      </c>
      <c r="E31" s="170">
        <v>13857.16</v>
      </c>
      <c r="F31" s="175"/>
      <c r="G31" s="176">
        <f>E31*F31</f>
        <v>0</v>
      </c>
      <c r="H31" s="177"/>
      <c r="I31" s="183" t="s">
        <v>81</v>
      </c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>
        <v>21</v>
      </c>
      <c r="B32" s="165" t="s">
        <v>165</v>
      </c>
      <c r="C32" s="206" t="s">
        <v>166</v>
      </c>
      <c r="D32" s="235" t="s">
        <v>99</v>
      </c>
      <c r="E32" s="170">
        <v>2869.82</v>
      </c>
      <c r="F32" s="175"/>
      <c r="G32" s="176">
        <f>E32*F32</f>
        <v>0</v>
      </c>
      <c r="H32" s="177"/>
      <c r="I32" s="183" t="s">
        <v>81</v>
      </c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>
        <v>22</v>
      </c>
      <c r="B33" s="165" t="s">
        <v>329</v>
      </c>
      <c r="C33" s="206" t="s">
        <v>330</v>
      </c>
      <c r="D33" s="235" t="s">
        <v>169</v>
      </c>
      <c r="E33" s="170">
        <v>428.18619999999999</v>
      </c>
      <c r="F33" s="175"/>
      <c r="G33" s="176">
        <f>E33*F33</f>
        <v>0</v>
      </c>
      <c r="H33" s="177" t="s">
        <v>170</v>
      </c>
      <c r="I33" s="183" t="s">
        <v>81</v>
      </c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81"/>
      <c r="B34" s="165"/>
      <c r="C34" s="231" t="s">
        <v>331</v>
      </c>
      <c r="D34" s="236"/>
      <c r="E34" s="216">
        <v>428.18619999999999</v>
      </c>
      <c r="F34" s="176"/>
      <c r="G34" s="176"/>
      <c r="H34" s="177"/>
      <c r="I34" s="183"/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81">
        <v>23</v>
      </c>
      <c r="B35" s="165" t="s">
        <v>329</v>
      </c>
      <c r="C35" s="206" t="s">
        <v>330</v>
      </c>
      <c r="D35" s="235" t="s">
        <v>169</v>
      </c>
      <c r="E35" s="170">
        <v>88.677400000000006</v>
      </c>
      <c r="F35" s="175"/>
      <c r="G35" s="176">
        <f>E35*F35</f>
        <v>0</v>
      </c>
      <c r="H35" s="177" t="s">
        <v>170</v>
      </c>
      <c r="I35" s="183" t="s">
        <v>81</v>
      </c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81"/>
      <c r="B36" s="165"/>
      <c r="C36" s="231" t="s">
        <v>332</v>
      </c>
      <c r="D36" s="236"/>
      <c r="E36" s="216">
        <v>88.677400000000006</v>
      </c>
      <c r="F36" s="176"/>
      <c r="G36" s="176"/>
      <c r="H36" s="177"/>
      <c r="I36" s="183"/>
      <c r="J36" s="157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x14ac:dyDescent="0.2">
      <c r="A37" s="180" t="s">
        <v>68</v>
      </c>
      <c r="B37" s="164" t="s">
        <v>178</v>
      </c>
      <c r="C37" s="205" t="s">
        <v>179</v>
      </c>
      <c r="D37" s="234"/>
      <c r="E37" s="169"/>
      <c r="F37" s="220">
        <f>SUM(G38:G38)</f>
        <v>0</v>
      </c>
      <c r="G37" s="221"/>
      <c r="H37" s="174"/>
      <c r="I37" s="182"/>
      <c r="J37" s="54"/>
    </row>
    <row r="38" spans="1:60" ht="13.5" outlineLevel="1" thickBot="1" x14ac:dyDescent="0.25">
      <c r="A38" s="193">
        <v>24</v>
      </c>
      <c r="B38" s="194" t="s">
        <v>333</v>
      </c>
      <c r="C38" s="208" t="s">
        <v>334</v>
      </c>
      <c r="D38" s="238" t="s">
        <v>182</v>
      </c>
      <c r="E38" s="196">
        <v>0.53386</v>
      </c>
      <c r="F38" s="197"/>
      <c r="G38" s="198">
        <f>E38*F38</f>
        <v>0</v>
      </c>
      <c r="H38" s="199"/>
      <c r="I38" s="200" t="s">
        <v>81</v>
      </c>
      <c r="J38" s="157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ht="12.75" hidden="1" customHeight="1" x14ac:dyDescent="0.2">
      <c r="A39" s="54"/>
      <c r="B39" s="61"/>
      <c r="C39" s="209"/>
      <c r="D39" s="54"/>
      <c r="E39" s="54"/>
      <c r="F39" s="54"/>
      <c r="G39" s="54"/>
      <c r="H39" s="54"/>
      <c r="I39" s="54"/>
      <c r="J39" s="54"/>
      <c r="AK39">
        <f>SUM(AK1:AK38)</f>
        <v>0</v>
      </c>
      <c r="AL39">
        <f>SUM(AL1:AL38)</f>
        <v>0</v>
      </c>
    </row>
    <row r="40" spans="1:60" ht="12.75" hidden="1" customHeight="1" x14ac:dyDescent="0.2">
      <c r="A40" s="201"/>
      <c r="B40" s="202" t="s">
        <v>89</v>
      </c>
      <c r="C40" s="210"/>
      <c r="D40" s="203"/>
      <c r="E40" s="203"/>
      <c r="F40" s="203"/>
      <c r="G40" s="204">
        <f>F8+F37</f>
        <v>0</v>
      </c>
      <c r="H40" s="54"/>
      <c r="I40" s="54"/>
      <c r="J40" s="54"/>
    </row>
    <row r="41" spans="1:6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6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6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6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6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6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6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6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7">
    <mergeCell ref="F37:G37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1407DPS</v>
      </c>
      <c r="C1" s="31" t="str">
        <f>Stavba!NazevStavby</f>
        <v>Renaturalizace Moravy od Radějovky po Myjavu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52</v>
      </c>
      <c r="C2" s="127" t="s">
        <v>53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05</v>
      </c>
      <c r="H6" s="35"/>
    </row>
    <row r="7" spans="1:10" ht="15.75" customHeight="1" x14ac:dyDescent="0.25">
      <c r="B7" s="93" t="str">
        <f>C2</f>
        <v>Zvýšení filtrační stability PB hráze Moravy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58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59</v>
      </c>
      <c r="B17" s="137"/>
      <c r="C17" s="138"/>
      <c r="D17" s="138"/>
      <c r="E17" s="138"/>
      <c r="F17" s="138"/>
      <c r="G17" s="139"/>
      <c r="H17" s="140" t="s">
        <v>60</v>
      </c>
      <c r="I17" s="32"/>
      <c r="J17" s="32"/>
    </row>
    <row r="18" spans="1:10" ht="12.75" customHeight="1" x14ac:dyDescent="0.2">
      <c r="A18" s="134" t="s">
        <v>52</v>
      </c>
      <c r="B18" s="132" t="s">
        <v>53</v>
      </c>
      <c r="C18" s="131"/>
      <c r="D18" s="131"/>
      <c r="E18" s="131"/>
      <c r="F18" s="131"/>
      <c r="G18" s="133"/>
      <c r="H18" s="135">
        <f>'SO 05 SO 05 Pol'!G85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SO 05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85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  <col min="53" max="53" width="98.85546875" customWidth="1"/>
  </cols>
  <sheetData>
    <row r="1" spans="1:60" ht="16.5" thickBot="1" x14ac:dyDescent="0.25">
      <c r="A1" s="95" t="s">
        <v>92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52</v>
      </c>
      <c r="C3" s="161" t="s">
        <v>53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52</v>
      </c>
      <c r="C4" s="162" t="s">
        <v>53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188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93</v>
      </c>
      <c r="C8" s="205" t="s">
        <v>94</v>
      </c>
      <c r="D8" s="166"/>
      <c r="E8" s="169"/>
      <c r="F8" s="172">
        <f>SUM(G9:G47)</f>
        <v>0</v>
      </c>
      <c r="G8" s="173"/>
      <c r="H8" s="174"/>
      <c r="I8" s="182"/>
      <c r="J8" s="54"/>
    </row>
    <row r="9" spans="1:60" outlineLevel="1" x14ac:dyDescent="0.2">
      <c r="A9" s="181"/>
      <c r="B9" s="211" t="s">
        <v>193</v>
      </c>
      <c r="C9" s="229"/>
      <c r="D9" s="213"/>
      <c r="E9" s="215"/>
      <c r="F9" s="217"/>
      <c r="G9" s="218"/>
      <c r="H9" s="177"/>
      <c r="I9" s="183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/>
      <c r="B10" s="212" t="s">
        <v>194</v>
      </c>
      <c r="C10" s="230"/>
      <c r="D10" s="222"/>
      <c r="E10" s="223"/>
      <c r="F10" s="224"/>
      <c r="G10" s="219"/>
      <c r="H10" s="177"/>
      <c r="I10" s="183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1</v>
      </c>
      <c r="B11" s="165" t="s">
        <v>195</v>
      </c>
      <c r="C11" s="206" t="s">
        <v>196</v>
      </c>
      <c r="D11" s="167" t="s">
        <v>119</v>
      </c>
      <c r="E11" s="170">
        <v>388.8</v>
      </c>
      <c r="F11" s="175"/>
      <c r="G11" s="176">
        <f>E11*F11</f>
        <v>0</v>
      </c>
      <c r="H11" s="177" t="s">
        <v>107</v>
      </c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/>
      <c r="B12" s="165"/>
      <c r="C12" s="231" t="s">
        <v>335</v>
      </c>
      <c r="D12" s="214"/>
      <c r="E12" s="216">
        <v>388.8</v>
      </c>
      <c r="F12" s="176"/>
      <c r="G12" s="176"/>
      <c r="H12" s="177"/>
      <c r="I12" s="183"/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/>
      <c r="B13" s="212" t="s">
        <v>336</v>
      </c>
      <c r="C13" s="230"/>
      <c r="D13" s="222"/>
      <c r="E13" s="223"/>
      <c r="F13" s="224"/>
      <c r="G13" s="219"/>
      <c r="H13" s="177"/>
      <c r="I13" s="183"/>
      <c r="J13" s="157"/>
      <c r="K13" s="158">
        <v>1</v>
      </c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/>
      <c r="B14" s="212" t="s">
        <v>337</v>
      </c>
      <c r="C14" s="230"/>
      <c r="D14" s="222"/>
      <c r="E14" s="223"/>
      <c r="F14" s="224"/>
      <c r="G14" s="219"/>
      <c r="H14" s="177"/>
      <c r="I14" s="183"/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/>
      <c r="B15" s="212" t="s">
        <v>338</v>
      </c>
      <c r="C15" s="230"/>
      <c r="D15" s="222"/>
      <c r="E15" s="223"/>
      <c r="F15" s="224"/>
      <c r="G15" s="219"/>
      <c r="H15" s="177"/>
      <c r="I15" s="183"/>
      <c r="J15" s="157"/>
      <c r="K15" s="158">
        <v>2</v>
      </c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>
        <v>2</v>
      </c>
      <c r="B16" s="165" t="s">
        <v>339</v>
      </c>
      <c r="C16" s="206" t="s">
        <v>340</v>
      </c>
      <c r="D16" s="167" t="s">
        <v>119</v>
      </c>
      <c r="E16" s="170">
        <v>52.494</v>
      </c>
      <c r="F16" s="175"/>
      <c r="G16" s="176">
        <f>E16*F16</f>
        <v>0</v>
      </c>
      <c r="H16" s="177" t="s">
        <v>107</v>
      </c>
      <c r="I16" s="183" t="s">
        <v>81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/>
      <c r="B17" s="165"/>
      <c r="C17" s="231" t="s">
        <v>341</v>
      </c>
      <c r="D17" s="214"/>
      <c r="E17" s="216">
        <v>52.494</v>
      </c>
      <c r="F17" s="176"/>
      <c r="G17" s="176"/>
      <c r="H17" s="177"/>
      <c r="I17" s="183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>
        <v>3</v>
      </c>
      <c r="B18" s="165" t="s">
        <v>342</v>
      </c>
      <c r="C18" s="206" t="s">
        <v>343</v>
      </c>
      <c r="D18" s="167" t="s">
        <v>99</v>
      </c>
      <c r="E18" s="170">
        <v>150</v>
      </c>
      <c r="F18" s="175"/>
      <c r="G18" s="176">
        <f>E18*F18</f>
        <v>0</v>
      </c>
      <c r="H18" s="177"/>
      <c r="I18" s="183" t="s">
        <v>81</v>
      </c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>
        <v>4</v>
      </c>
      <c r="B19" s="165" t="s">
        <v>344</v>
      </c>
      <c r="C19" s="206" t="s">
        <v>345</v>
      </c>
      <c r="D19" s="167" t="s">
        <v>99</v>
      </c>
      <c r="E19" s="170">
        <v>150</v>
      </c>
      <c r="F19" s="175"/>
      <c r="G19" s="176">
        <f>E19*F19</f>
        <v>0</v>
      </c>
      <c r="H19" s="177"/>
      <c r="I19" s="183" t="s">
        <v>81</v>
      </c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>
        <v>5</v>
      </c>
      <c r="B20" s="165" t="s">
        <v>346</v>
      </c>
      <c r="C20" s="206" t="s">
        <v>347</v>
      </c>
      <c r="D20" s="167" t="s">
        <v>119</v>
      </c>
      <c r="E20" s="170">
        <v>464.62</v>
      </c>
      <c r="F20" s="175"/>
      <c r="G20" s="176">
        <f>E20*F20</f>
        <v>0</v>
      </c>
      <c r="H20" s="177"/>
      <c r="I20" s="183" t="s">
        <v>81</v>
      </c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/>
      <c r="B21" s="165"/>
      <c r="C21" s="231" t="s">
        <v>348</v>
      </c>
      <c r="D21" s="214"/>
      <c r="E21" s="216">
        <v>464.62</v>
      </c>
      <c r="F21" s="176"/>
      <c r="G21" s="176"/>
      <c r="H21" s="177"/>
      <c r="I21" s="183"/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>
        <v>6</v>
      </c>
      <c r="B22" s="165" t="s">
        <v>349</v>
      </c>
      <c r="C22" s="206" t="s">
        <v>350</v>
      </c>
      <c r="D22" s="167" t="s">
        <v>119</v>
      </c>
      <c r="E22" s="170">
        <v>209.976</v>
      </c>
      <c r="F22" s="175"/>
      <c r="G22" s="176">
        <f>E22*F22</f>
        <v>0</v>
      </c>
      <c r="H22" s="177"/>
      <c r="I22" s="183" t="s">
        <v>81</v>
      </c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/>
      <c r="B23" s="165"/>
      <c r="C23" s="231" t="s">
        <v>351</v>
      </c>
      <c r="D23" s="214"/>
      <c r="E23" s="216">
        <v>209.98</v>
      </c>
      <c r="F23" s="176"/>
      <c r="G23" s="176"/>
      <c r="H23" s="177"/>
      <c r="I23" s="183"/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>
        <v>7</v>
      </c>
      <c r="B24" s="165" t="s">
        <v>352</v>
      </c>
      <c r="C24" s="206" t="s">
        <v>353</v>
      </c>
      <c r="D24" s="167" t="s">
        <v>119</v>
      </c>
      <c r="E24" s="170">
        <v>209.976</v>
      </c>
      <c r="F24" s="175"/>
      <c r="G24" s="176">
        <f>E24*F24</f>
        <v>0</v>
      </c>
      <c r="H24" s="177"/>
      <c r="I24" s="183" t="s">
        <v>81</v>
      </c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/>
      <c r="B25" s="165"/>
      <c r="C25" s="231" t="s">
        <v>351</v>
      </c>
      <c r="D25" s="214"/>
      <c r="E25" s="216">
        <v>209.98</v>
      </c>
      <c r="F25" s="176"/>
      <c r="G25" s="176"/>
      <c r="H25" s="177"/>
      <c r="I25" s="183"/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outlineLevel="1" x14ac:dyDescent="0.2">
      <c r="A26" s="181">
        <v>8</v>
      </c>
      <c r="B26" s="165" t="s">
        <v>218</v>
      </c>
      <c r="C26" s="206" t="s">
        <v>219</v>
      </c>
      <c r="D26" s="167" t="s">
        <v>119</v>
      </c>
      <c r="E26" s="170">
        <v>0.13500000000000001</v>
      </c>
      <c r="F26" s="175"/>
      <c r="G26" s="176">
        <f>E26*F26</f>
        <v>0</v>
      </c>
      <c r="H26" s="177"/>
      <c r="I26" s="183" t="s">
        <v>81</v>
      </c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81"/>
      <c r="B27" s="165"/>
      <c r="C27" s="231" t="s">
        <v>354</v>
      </c>
      <c r="D27" s="214"/>
      <c r="E27" s="216">
        <v>0.14000000000000001</v>
      </c>
      <c r="F27" s="176"/>
      <c r="G27" s="176"/>
      <c r="H27" s="177"/>
      <c r="I27" s="183"/>
      <c r="J27" s="157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81">
        <v>9</v>
      </c>
      <c r="B28" s="165" t="s">
        <v>223</v>
      </c>
      <c r="C28" s="206" t="s">
        <v>224</v>
      </c>
      <c r="D28" s="167" t="s">
        <v>119</v>
      </c>
      <c r="E28" s="170">
        <v>727.09</v>
      </c>
      <c r="F28" s="175"/>
      <c r="G28" s="176">
        <f>E28*F28</f>
        <v>0</v>
      </c>
      <c r="H28" s="177"/>
      <c r="I28" s="183" t="s">
        <v>81</v>
      </c>
      <c r="J28" s="157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81"/>
      <c r="B29" s="165"/>
      <c r="C29" s="231" t="s">
        <v>355</v>
      </c>
      <c r="D29" s="214"/>
      <c r="E29" s="216">
        <v>727.09</v>
      </c>
      <c r="F29" s="176"/>
      <c r="G29" s="176"/>
      <c r="H29" s="177"/>
      <c r="I29" s="183"/>
      <c r="J29" s="157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81">
        <v>10</v>
      </c>
      <c r="B30" s="165" t="s">
        <v>225</v>
      </c>
      <c r="C30" s="206" t="s">
        <v>226</v>
      </c>
      <c r="D30" s="167" t="s">
        <v>119</v>
      </c>
      <c r="E30" s="170">
        <v>3798.1550000000002</v>
      </c>
      <c r="F30" s="175"/>
      <c r="G30" s="176">
        <f>E30*F30</f>
        <v>0</v>
      </c>
      <c r="H30" s="177"/>
      <c r="I30" s="183" t="s">
        <v>81</v>
      </c>
      <c r="J30" s="157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81">
        <v>11</v>
      </c>
      <c r="B31" s="165" t="s">
        <v>228</v>
      </c>
      <c r="C31" s="206" t="s">
        <v>229</v>
      </c>
      <c r="D31" s="167" t="s">
        <v>99</v>
      </c>
      <c r="E31" s="170">
        <v>1334.98</v>
      </c>
      <c r="F31" s="175"/>
      <c r="G31" s="176">
        <f>E31*F31</f>
        <v>0</v>
      </c>
      <c r="H31" s="177"/>
      <c r="I31" s="183" t="s">
        <v>81</v>
      </c>
      <c r="J31" s="157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81">
        <v>12</v>
      </c>
      <c r="B32" s="165" t="s">
        <v>156</v>
      </c>
      <c r="C32" s="206" t="s">
        <v>157</v>
      </c>
      <c r="D32" s="167" t="s">
        <v>119</v>
      </c>
      <c r="E32" s="170">
        <v>727.09</v>
      </c>
      <c r="F32" s="175"/>
      <c r="G32" s="176">
        <f>E32*F32</f>
        <v>0</v>
      </c>
      <c r="H32" s="177"/>
      <c r="I32" s="183" t="s">
        <v>81</v>
      </c>
      <c r="J32" s="157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81">
        <v>13</v>
      </c>
      <c r="B33" s="165" t="s">
        <v>231</v>
      </c>
      <c r="C33" s="206" t="s">
        <v>232</v>
      </c>
      <c r="D33" s="167" t="s">
        <v>99</v>
      </c>
      <c r="E33" s="170">
        <v>1790</v>
      </c>
      <c r="F33" s="175"/>
      <c r="G33" s="176">
        <f>E33*F33</f>
        <v>0</v>
      </c>
      <c r="H33" s="177"/>
      <c r="I33" s="183" t="s">
        <v>81</v>
      </c>
      <c r="J33" s="157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</row>
    <row r="34" spans="1:60" outlineLevel="1" x14ac:dyDescent="0.2">
      <c r="A34" s="181">
        <v>14</v>
      </c>
      <c r="B34" s="165" t="s">
        <v>234</v>
      </c>
      <c r="C34" s="206" t="s">
        <v>235</v>
      </c>
      <c r="D34" s="167" t="s">
        <v>99</v>
      </c>
      <c r="E34" s="170">
        <v>1334.37</v>
      </c>
      <c r="F34" s="175"/>
      <c r="G34" s="176">
        <f>E34*F34</f>
        <v>0</v>
      </c>
      <c r="H34" s="177"/>
      <c r="I34" s="183" t="s">
        <v>81</v>
      </c>
      <c r="J34" s="157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81">
        <v>15</v>
      </c>
      <c r="B35" s="165" t="s">
        <v>162</v>
      </c>
      <c r="C35" s="206" t="s">
        <v>163</v>
      </c>
      <c r="D35" s="167" t="s">
        <v>99</v>
      </c>
      <c r="E35" s="170">
        <v>5219.6000000000004</v>
      </c>
      <c r="F35" s="175"/>
      <c r="G35" s="176">
        <f>E35*F35</f>
        <v>0</v>
      </c>
      <c r="H35" s="177"/>
      <c r="I35" s="183" t="s">
        <v>81</v>
      </c>
      <c r="J35" s="157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81">
        <v>16</v>
      </c>
      <c r="B36" s="165" t="s">
        <v>238</v>
      </c>
      <c r="C36" s="206" t="s">
        <v>239</v>
      </c>
      <c r="D36" s="167" t="s">
        <v>99</v>
      </c>
      <c r="E36" s="170">
        <v>3054.35</v>
      </c>
      <c r="F36" s="175"/>
      <c r="G36" s="176">
        <f>E36*F36</f>
        <v>0</v>
      </c>
      <c r="H36" s="177"/>
      <c r="I36" s="183" t="s">
        <v>81</v>
      </c>
      <c r="J36" s="157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81">
        <v>17</v>
      </c>
      <c r="B37" s="165" t="s">
        <v>241</v>
      </c>
      <c r="C37" s="206" t="s">
        <v>242</v>
      </c>
      <c r="D37" s="167" t="s">
        <v>99</v>
      </c>
      <c r="E37" s="170">
        <v>1334.37</v>
      </c>
      <c r="F37" s="175"/>
      <c r="G37" s="176">
        <f>E37*F37</f>
        <v>0</v>
      </c>
      <c r="H37" s="177"/>
      <c r="I37" s="183" t="s">
        <v>81</v>
      </c>
      <c r="J37" s="157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outlineLevel="1" x14ac:dyDescent="0.2">
      <c r="A38" s="181"/>
      <c r="B38" s="212" t="s">
        <v>356</v>
      </c>
      <c r="C38" s="230"/>
      <c r="D38" s="222"/>
      <c r="E38" s="223"/>
      <c r="F38" s="224"/>
      <c r="G38" s="219"/>
      <c r="H38" s="177"/>
      <c r="I38" s="183"/>
      <c r="J38" s="157"/>
      <c r="K38" s="158">
        <v>1</v>
      </c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outlineLevel="1" x14ac:dyDescent="0.2">
      <c r="A39" s="181"/>
      <c r="B39" s="212" t="s">
        <v>357</v>
      </c>
      <c r="C39" s="230"/>
      <c r="D39" s="222"/>
      <c r="E39" s="223"/>
      <c r="F39" s="224"/>
      <c r="G39" s="219"/>
      <c r="H39" s="177"/>
      <c r="I39" s="183"/>
      <c r="J39" s="157"/>
      <c r="K39" s="158">
        <v>2</v>
      </c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81">
        <v>18</v>
      </c>
      <c r="B40" s="165" t="s">
        <v>358</v>
      </c>
      <c r="C40" s="206" t="s">
        <v>359</v>
      </c>
      <c r="D40" s="167" t="s">
        <v>106</v>
      </c>
      <c r="E40" s="170">
        <v>48</v>
      </c>
      <c r="F40" s="175"/>
      <c r="G40" s="176">
        <f>E40*F40</f>
        <v>0</v>
      </c>
      <c r="H40" s="177" t="s">
        <v>360</v>
      </c>
      <c r="I40" s="183" t="s">
        <v>81</v>
      </c>
      <c r="J40" s="157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</row>
    <row r="41" spans="1:60" ht="33.75" outlineLevel="1" x14ac:dyDescent="0.2">
      <c r="A41" s="181"/>
      <c r="B41" s="165"/>
      <c r="C41" s="207" t="s">
        <v>361</v>
      </c>
      <c r="D41" s="168"/>
      <c r="E41" s="171"/>
      <c r="F41" s="178"/>
      <c r="G41" s="179"/>
      <c r="H41" s="177"/>
      <c r="I41" s="183"/>
      <c r="J41" s="157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9" t="str">
        <f>C41</f>
        <v>Hloubení jamek v hornině 1 až 4 bez výměny půdy, s případným naložením přebytečných výkopků na dopravní prostředek, s odvozem na vzdálenost do 20 km a se složením. Výsadba stromu s balem se zalitím. Dovoz vody. Ukotvení dřeviny třemi a více kůly, s ochranou proti poškození v místě vzepření. Osazení kůlů k dřevině s uvázáním. Dodávka kůlů, příček a motouzu.</v>
      </c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81">
        <v>19</v>
      </c>
      <c r="B42" s="165" t="s">
        <v>167</v>
      </c>
      <c r="C42" s="206" t="s">
        <v>168</v>
      </c>
      <c r="D42" s="167" t="s">
        <v>169</v>
      </c>
      <c r="E42" s="170">
        <v>18.746200000000002</v>
      </c>
      <c r="F42" s="175"/>
      <c r="G42" s="176">
        <f>E42*F42</f>
        <v>0</v>
      </c>
      <c r="H42" s="177" t="s">
        <v>170</v>
      </c>
      <c r="I42" s="183" t="s">
        <v>81</v>
      </c>
      <c r="J42" s="157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58"/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81"/>
      <c r="B43" s="165"/>
      <c r="C43" s="231" t="s">
        <v>362</v>
      </c>
      <c r="D43" s="214"/>
      <c r="E43" s="216">
        <v>18.75</v>
      </c>
      <c r="F43" s="176"/>
      <c r="G43" s="176"/>
      <c r="H43" s="177"/>
      <c r="I43" s="183"/>
      <c r="J43" s="157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ht="22.5" outlineLevel="1" x14ac:dyDescent="0.2">
      <c r="A44" s="181">
        <v>20</v>
      </c>
      <c r="B44" s="165" t="s">
        <v>363</v>
      </c>
      <c r="C44" s="206" t="s">
        <v>364</v>
      </c>
      <c r="D44" s="167" t="s">
        <v>106</v>
      </c>
      <c r="E44" s="170">
        <v>36</v>
      </c>
      <c r="F44" s="175"/>
      <c r="G44" s="176">
        <f>E44*F44</f>
        <v>0</v>
      </c>
      <c r="H44" s="177" t="s">
        <v>170</v>
      </c>
      <c r="I44" s="183" t="s">
        <v>81</v>
      </c>
      <c r="J44" s="157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81">
        <v>21</v>
      </c>
      <c r="B45" s="165" t="s">
        <v>365</v>
      </c>
      <c r="C45" s="206" t="s">
        <v>366</v>
      </c>
      <c r="D45" s="167" t="s">
        <v>106</v>
      </c>
      <c r="E45" s="170">
        <v>12</v>
      </c>
      <c r="F45" s="175"/>
      <c r="G45" s="176">
        <f>E45*F45</f>
        <v>0</v>
      </c>
      <c r="H45" s="177"/>
      <c r="I45" s="183" t="s">
        <v>74</v>
      </c>
      <c r="J45" s="157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81">
        <v>22</v>
      </c>
      <c r="B46" s="165" t="s">
        <v>245</v>
      </c>
      <c r="C46" s="206" t="s">
        <v>246</v>
      </c>
      <c r="D46" s="167" t="s">
        <v>247</v>
      </c>
      <c r="E46" s="170">
        <v>25.92</v>
      </c>
      <c r="F46" s="175"/>
      <c r="G46" s="176">
        <f>E46*F46</f>
        <v>0</v>
      </c>
      <c r="H46" s="177" t="s">
        <v>170</v>
      </c>
      <c r="I46" s="183" t="s">
        <v>81</v>
      </c>
      <c r="J46" s="157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outlineLevel="1" x14ac:dyDescent="0.2">
      <c r="A47" s="181"/>
      <c r="B47" s="165"/>
      <c r="C47" s="231" t="s">
        <v>367</v>
      </c>
      <c r="D47" s="214"/>
      <c r="E47" s="216">
        <v>25.92</v>
      </c>
      <c r="F47" s="176"/>
      <c r="G47" s="176"/>
      <c r="H47" s="177"/>
      <c r="I47" s="183"/>
      <c r="J47" s="157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x14ac:dyDescent="0.2">
      <c r="A48" s="180" t="s">
        <v>68</v>
      </c>
      <c r="B48" s="164" t="s">
        <v>251</v>
      </c>
      <c r="C48" s="205" t="s">
        <v>252</v>
      </c>
      <c r="D48" s="166"/>
      <c r="E48" s="169"/>
      <c r="F48" s="220">
        <f>SUM(G49:G58)</f>
        <v>0</v>
      </c>
      <c r="G48" s="221"/>
      <c r="H48" s="174"/>
      <c r="I48" s="182"/>
      <c r="J48" s="54"/>
    </row>
    <row r="49" spans="1:60" outlineLevel="1" x14ac:dyDescent="0.2">
      <c r="A49" s="181">
        <v>23</v>
      </c>
      <c r="B49" s="165" t="s">
        <v>253</v>
      </c>
      <c r="C49" s="206" t="s">
        <v>368</v>
      </c>
      <c r="D49" s="167" t="s">
        <v>119</v>
      </c>
      <c r="E49" s="170">
        <v>0.13500000000000001</v>
      </c>
      <c r="F49" s="175"/>
      <c r="G49" s="176">
        <f>E49*F49</f>
        <v>0</v>
      </c>
      <c r="H49" s="177"/>
      <c r="I49" s="183" t="s">
        <v>81</v>
      </c>
      <c r="J49" s="157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</row>
    <row r="50" spans="1:60" outlineLevel="1" x14ac:dyDescent="0.2">
      <c r="A50" s="181"/>
      <c r="B50" s="165"/>
      <c r="C50" s="231" t="s">
        <v>354</v>
      </c>
      <c r="D50" s="214"/>
      <c r="E50" s="216">
        <v>0.14000000000000001</v>
      </c>
      <c r="F50" s="176"/>
      <c r="G50" s="176"/>
      <c r="H50" s="177"/>
      <c r="I50" s="183"/>
      <c r="J50" s="157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</row>
    <row r="51" spans="1:60" outlineLevel="1" x14ac:dyDescent="0.2">
      <c r="A51" s="181">
        <v>24</v>
      </c>
      <c r="B51" s="165" t="s">
        <v>255</v>
      </c>
      <c r="C51" s="206" t="s">
        <v>369</v>
      </c>
      <c r="D51" s="167" t="s">
        <v>99</v>
      </c>
      <c r="E51" s="170">
        <v>0.12</v>
      </c>
      <c r="F51" s="175"/>
      <c r="G51" s="176">
        <f>E51*F51</f>
        <v>0</v>
      </c>
      <c r="H51" s="177"/>
      <c r="I51" s="183" t="s">
        <v>81</v>
      </c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8"/>
      <c r="BE51" s="158"/>
      <c r="BF51" s="158"/>
      <c r="BG51" s="158"/>
      <c r="BH51" s="158"/>
    </row>
    <row r="52" spans="1:60" outlineLevel="1" x14ac:dyDescent="0.2">
      <c r="A52" s="181"/>
      <c r="B52" s="165"/>
      <c r="C52" s="231" t="s">
        <v>370</v>
      </c>
      <c r="D52" s="214"/>
      <c r="E52" s="216">
        <v>0.12</v>
      </c>
      <c r="F52" s="176"/>
      <c r="G52" s="176"/>
      <c r="H52" s="177"/>
      <c r="I52" s="183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</row>
    <row r="53" spans="1:60" outlineLevel="1" x14ac:dyDescent="0.2">
      <c r="A53" s="181">
        <v>25</v>
      </c>
      <c r="B53" s="165" t="s">
        <v>258</v>
      </c>
      <c r="C53" s="206" t="s">
        <v>371</v>
      </c>
      <c r="D53" s="167" t="s">
        <v>99</v>
      </c>
      <c r="E53" s="170">
        <v>0.12</v>
      </c>
      <c r="F53" s="175"/>
      <c r="G53" s="176">
        <f>E53*F53</f>
        <v>0</v>
      </c>
      <c r="H53" s="177"/>
      <c r="I53" s="183" t="s">
        <v>81</v>
      </c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158"/>
      <c r="BB53" s="158"/>
      <c r="BC53" s="158"/>
      <c r="BD53" s="158"/>
      <c r="BE53" s="158"/>
      <c r="BF53" s="158"/>
      <c r="BG53" s="158"/>
      <c r="BH53" s="158"/>
    </row>
    <row r="54" spans="1:60" outlineLevel="1" x14ac:dyDescent="0.2">
      <c r="A54" s="181"/>
      <c r="B54" s="165"/>
      <c r="C54" s="231" t="s">
        <v>370</v>
      </c>
      <c r="D54" s="214"/>
      <c r="E54" s="216">
        <v>0.12</v>
      </c>
      <c r="F54" s="176"/>
      <c r="G54" s="176"/>
      <c r="H54" s="177"/>
      <c r="I54" s="183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158"/>
      <c r="BB54" s="158"/>
      <c r="BC54" s="158"/>
      <c r="BD54" s="158"/>
      <c r="BE54" s="158"/>
      <c r="BF54" s="158"/>
      <c r="BG54" s="158"/>
      <c r="BH54" s="158"/>
    </row>
    <row r="55" spans="1:60" outlineLevel="1" x14ac:dyDescent="0.2">
      <c r="A55" s="181">
        <v>26</v>
      </c>
      <c r="B55" s="165" t="s">
        <v>261</v>
      </c>
      <c r="C55" s="206" t="s">
        <v>262</v>
      </c>
      <c r="D55" s="167" t="s">
        <v>99</v>
      </c>
      <c r="E55" s="170">
        <v>4645.3500000000004</v>
      </c>
      <c r="F55" s="175"/>
      <c r="G55" s="176">
        <f>E55*F55</f>
        <v>0</v>
      </c>
      <c r="H55" s="177"/>
      <c r="I55" s="183" t="s">
        <v>81</v>
      </c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</row>
    <row r="56" spans="1:60" outlineLevel="1" x14ac:dyDescent="0.2">
      <c r="A56" s="181"/>
      <c r="B56" s="165"/>
      <c r="C56" s="231" t="s">
        <v>372</v>
      </c>
      <c r="D56" s="214"/>
      <c r="E56" s="216">
        <v>4645.3500000000004</v>
      </c>
      <c r="F56" s="176"/>
      <c r="G56" s="176"/>
      <c r="H56" s="177"/>
      <c r="I56" s="183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</row>
    <row r="57" spans="1:60" ht="22.5" outlineLevel="1" x14ac:dyDescent="0.2">
      <c r="A57" s="181">
        <v>27</v>
      </c>
      <c r="B57" s="165" t="s">
        <v>373</v>
      </c>
      <c r="C57" s="206" t="s">
        <v>374</v>
      </c>
      <c r="D57" s="167" t="s">
        <v>99</v>
      </c>
      <c r="E57" s="170">
        <v>4738.2569999999996</v>
      </c>
      <c r="F57" s="175"/>
      <c r="G57" s="176">
        <f>E57*F57</f>
        <v>0</v>
      </c>
      <c r="H57" s="177" t="s">
        <v>170</v>
      </c>
      <c r="I57" s="183" t="s">
        <v>81</v>
      </c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</row>
    <row r="58" spans="1:60" outlineLevel="1" x14ac:dyDescent="0.2">
      <c r="A58" s="181"/>
      <c r="B58" s="165"/>
      <c r="C58" s="231" t="s">
        <v>375</v>
      </c>
      <c r="D58" s="214"/>
      <c r="E58" s="216">
        <v>4738.2569999999996</v>
      </c>
      <c r="F58" s="176"/>
      <c r="G58" s="176"/>
      <c r="H58" s="177"/>
      <c r="I58" s="183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</row>
    <row r="59" spans="1:60" x14ac:dyDescent="0.2">
      <c r="A59" s="180" t="s">
        <v>68</v>
      </c>
      <c r="B59" s="164" t="s">
        <v>269</v>
      </c>
      <c r="C59" s="205" t="s">
        <v>270</v>
      </c>
      <c r="D59" s="166"/>
      <c r="E59" s="169"/>
      <c r="F59" s="220">
        <f>SUM(G60:G69)</f>
        <v>0</v>
      </c>
      <c r="G59" s="221"/>
      <c r="H59" s="174"/>
      <c r="I59" s="182"/>
    </row>
    <row r="60" spans="1:60" outlineLevel="1" x14ac:dyDescent="0.2">
      <c r="A60" s="181">
        <v>28</v>
      </c>
      <c r="B60" s="165" t="s">
        <v>376</v>
      </c>
      <c r="C60" s="206" t="s">
        <v>377</v>
      </c>
      <c r="D60" s="167" t="s">
        <v>99</v>
      </c>
      <c r="E60" s="170">
        <v>2747.25</v>
      </c>
      <c r="F60" s="175"/>
      <c r="G60" s="176">
        <f>E60*F60</f>
        <v>0</v>
      </c>
      <c r="H60" s="177"/>
      <c r="I60" s="183" t="s">
        <v>81</v>
      </c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8"/>
      <c r="BC60" s="158"/>
      <c r="BD60" s="158"/>
      <c r="BE60" s="158"/>
      <c r="BF60" s="158"/>
      <c r="BG60" s="158"/>
      <c r="BH60" s="158"/>
    </row>
    <row r="61" spans="1:60" outlineLevel="1" x14ac:dyDescent="0.2">
      <c r="A61" s="181"/>
      <c r="B61" s="165"/>
      <c r="C61" s="231" t="s">
        <v>378</v>
      </c>
      <c r="D61" s="214"/>
      <c r="E61" s="216">
        <v>2747.25</v>
      </c>
      <c r="F61" s="176"/>
      <c r="G61" s="176"/>
      <c r="H61" s="177"/>
      <c r="I61" s="183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</row>
    <row r="62" spans="1:60" outlineLevel="1" x14ac:dyDescent="0.2">
      <c r="A62" s="181">
        <v>29</v>
      </c>
      <c r="B62" s="165" t="s">
        <v>274</v>
      </c>
      <c r="C62" s="206" t="s">
        <v>379</v>
      </c>
      <c r="D62" s="167" t="s">
        <v>99</v>
      </c>
      <c r="E62" s="170">
        <v>3146.85</v>
      </c>
      <c r="F62" s="175"/>
      <c r="G62" s="176">
        <f>E62*F62</f>
        <v>0</v>
      </c>
      <c r="H62" s="177"/>
      <c r="I62" s="183" t="s">
        <v>81</v>
      </c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  <c r="BF62" s="158"/>
      <c r="BG62" s="158"/>
      <c r="BH62" s="158"/>
    </row>
    <row r="63" spans="1:60" outlineLevel="1" x14ac:dyDescent="0.2">
      <c r="A63" s="181"/>
      <c r="B63" s="165"/>
      <c r="C63" s="231" t="s">
        <v>380</v>
      </c>
      <c r="D63" s="214"/>
      <c r="E63" s="216">
        <v>3146.85</v>
      </c>
      <c r="F63" s="176"/>
      <c r="G63" s="176"/>
      <c r="H63" s="177"/>
      <c r="I63" s="183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  <c r="BF63" s="158"/>
      <c r="BG63" s="158"/>
      <c r="BH63" s="158"/>
    </row>
    <row r="64" spans="1:60" outlineLevel="1" x14ac:dyDescent="0.2">
      <c r="A64" s="181">
        <v>30</v>
      </c>
      <c r="B64" s="165" t="s">
        <v>277</v>
      </c>
      <c r="C64" s="206" t="s">
        <v>381</v>
      </c>
      <c r="D64" s="167" t="s">
        <v>119</v>
      </c>
      <c r="E64" s="170">
        <v>239.76</v>
      </c>
      <c r="F64" s="175"/>
      <c r="G64" s="176">
        <f>E64*F64</f>
        <v>0</v>
      </c>
      <c r="H64" s="177"/>
      <c r="I64" s="183" t="s">
        <v>81</v>
      </c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58"/>
      <c r="BB64" s="158"/>
      <c r="BC64" s="158"/>
      <c r="BD64" s="158"/>
      <c r="BE64" s="158"/>
      <c r="BF64" s="158"/>
      <c r="BG64" s="158"/>
      <c r="BH64" s="158"/>
    </row>
    <row r="65" spans="1:60" outlineLevel="1" x14ac:dyDescent="0.2">
      <c r="A65" s="181"/>
      <c r="B65" s="165"/>
      <c r="C65" s="231" t="s">
        <v>382</v>
      </c>
      <c r="D65" s="214"/>
      <c r="E65" s="216">
        <v>239.76</v>
      </c>
      <c r="F65" s="176"/>
      <c r="G65" s="176"/>
      <c r="H65" s="177"/>
      <c r="I65" s="183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158"/>
      <c r="BH65" s="158"/>
    </row>
    <row r="66" spans="1:60" outlineLevel="1" x14ac:dyDescent="0.2">
      <c r="A66" s="181">
        <v>31</v>
      </c>
      <c r="B66" s="165" t="s">
        <v>280</v>
      </c>
      <c r="C66" s="206" t="s">
        <v>383</v>
      </c>
      <c r="D66" s="167" t="s">
        <v>99</v>
      </c>
      <c r="E66" s="170">
        <v>2557.44</v>
      </c>
      <c r="F66" s="175"/>
      <c r="G66" s="176">
        <f>E66*F66</f>
        <v>0</v>
      </c>
      <c r="H66" s="177"/>
      <c r="I66" s="183" t="s">
        <v>81</v>
      </c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158"/>
      <c r="BH66" s="158"/>
    </row>
    <row r="67" spans="1:60" outlineLevel="1" x14ac:dyDescent="0.2">
      <c r="A67" s="181"/>
      <c r="B67" s="165"/>
      <c r="C67" s="231" t="s">
        <v>384</v>
      </c>
      <c r="D67" s="214"/>
      <c r="E67" s="216">
        <v>2557.44</v>
      </c>
      <c r="F67" s="176"/>
      <c r="G67" s="176"/>
      <c r="H67" s="177"/>
      <c r="I67" s="183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158"/>
      <c r="AY67" s="158"/>
      <c r="AZ67" s="158"/>
      <c r="BA67" s="158"/>
      <c r="BB67" s="158"/>
      <c r="BC67" s="158"/>
      <c r="BD67" s="158"/>
      <c r="BE67" s="158"/>
      <c r="BF67" s="158"/>
      <c r="BG67" s="158"/>
      <c r="BH67" s="158"/>
    </row>
    <row r="68" spans="1:60" outlineLevel="1" x14ac:dyDescent="0.2">
      <c r="A68" s="181">
        <v>32</v>
      </c>
      <c r="B68" s="165" t="s">
        <v>385</v>
      </c>
      <c r="C68" s="206" t="s">
        <v>386</v>
      </c>
      <c r="D68" s="167" t="s">
        <v>99</v>
      </c>
      <c r="E68" s="170">
        <v>2897.1</v>
      </c>
      <c r="F68" s="175"/>
      <c r="G68" s="176">
        <f>E68*F68</f>
        <v>0</v>
      </c>
      <c r="H68" s="177"/>
      <c r="I68" s="183" t="s">
        <v>74</v>
      </c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8"/>
      <c r="BG68" s="158"/>
      <c r="BH68" s="158"/>
    </row>
    <row r="69" spans="1:60" outlineLevel="1" x14ac:dyDescent="0.2">
      <c r="A69" s="181"/>
      <c r="B69" s="165"/>
      <c r="C69" s="231" t="s">
        <v>387</v>
      </c>
      <c r="D69" s="214"/>
      <c r="E69" s="216">
        <v>2897.1</v>
      </c>
      <c r="F69" s="176"/>
      <c r="G69" s="176"/>
      <c r="H69" s="177"/>
      <c r="I69" s="183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58"/>
      <c r="BC69" s="158"/>
      <c r="BD69" s="158"/>
      <c r="BE69" s="158"/>
      <c r="BF69" s="158"/>
      <c r="BG69" s="158"/>
      <c r="BH69" s="158"/>
    </row>
    <row r="70" spans="1:60" x14ac:dyDescent="0.2">
      <c r="A70" s="180" t="s">
        <v>68</v>
      </c>
      <c r="B70" s="164" t="s">
        <v>283</v>
      </c>
      <c r="C70" s="205" t="s">
        <v>284</v>
      </c>
      <c r="D70" s="166"/>
      <c r="E70" s="169"/>
      <c r="F70" s="220">
        <f>SUM(G71:G81)</f>
        <v>0</v>
      </c>
      <c r="G70" s="221"/>
      <c r="H70" s="174"/>
      <c r="I70" s="182"/>
    </row>
    <row r="71" spans="1:60" outlineLevel="1" x14ac:dyDescent="0.2">
      <c r="A71" s="181">
        <v>33</v>
      </c>
      <c r="B71" s="165" t="s">
        <v>388</v>
      </c>
      <c r="C71" s="206" t="s">
        <v>389</v>
      </c>
      <c r="D71" s="167" t="s">
        <v>106</v>
      </c>
      <c r="E71" s="170">
        <v>5</v>
      </c>
      <c r="F71" s="175"/>
      <c r="G71" s="176">
        <f>E71*F71</f>
        <v>0</v>
      </c>
      <c r="H71" s="177"/>
      <c r="I71" s="183" t="s">
        <v>81</v>
      </c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</row>
    <row r="72" spans="1:60" outlineLevel="1" x14ac:dyDescent="0.2">
      <c r="A72" s="181">
        <v>34</v>
      </c>
      <c r="B72" s="165" t="s">
        <v>390</v>
      </c>
      <c r="C72" s="206" t="s">
        <v>391</v>
      </c>
      <c r="D72" s="167" t="s">
        <v>392</v>
      </c>
      <c r="E72" s="170">
        <v>24</v>
      </c>
      <c r="F72" s="175"/>
      <c r="G72" s="176">
        <f>E72*F72</f>
        <v>0</v>
      </c>
      <c r="H72" s="177"/>
      <c r="I72" s="183" t="s">
        <v>81</v>
      </c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</row>
    <row r="73" spans="1:60" outlineLevel="1" x14ac:dyDescent="0.2">
      <c r="A73" s="181">
        <v>35</v>
      </c>
      <c r="B73" s="165" t="s">
        <v>393</v>
      </c>
      <c r="C73" s="206" t="s">
        <v>394</v>
      </c>
      <c r="D73" s="167" t="s">
        <v>119</v>
      </c>
      <c r="E73" s="170">
        <v>3.6</v>
      </c>
      <c r="F73" s="175"/>
      <c r="G73" s="176">
        <f>E73*F73</f>
        <v>0</v>
      </c>
      <c r="H73" s="177"/>
      <c r="I73" s="183" t="s">
        <v>81</v>
      </c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8"/>
      <c r="AY73" s="158"/>
      <c r="AZ73" s="158"/>
      <c r="BA73" s="158"/>
      <c r="BB73" s="158"/>
      <c r="BC73" s="158"/>
      <c r="BD73" s="158"/>
      <c r="BE73" s="158"/>
      <c r="BF73" s="158"/>
      <c r="BG73" s="158"/>
      <c r="BH73" s="158"/>
    </row>
    <row r="74" spans="1:60" outlineLevel="1" x14ac:dyDescent="0.2">
      <c r="A74" s="181">
        <v>36</v>
      </c>
      <c r="B74" s="165" t="s">
        <v>395</v>
      </c>
      <c r="C74" s="206" t="s">
        <v>396</v>
      </c>
      <c r="D74" s="167" t="s">
        <v>106</v>
      </c>
      <c r="E74" s="170">
        <v>1</v>
      </c>
      <c r="F74" s="175"/>
      <c r="G74" s="176">
        <f>E74*F74</f>
        <v>0</v>
      </c>
      <c r="H74" s="177"/>
      <c r="I74" s="183" t="s">
        <v>74</v>
      </c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  <c r="BH74" s="158"/>
    </row>
    <row r="75" spans="1:60" outlineLevel="1" x14ac:dyDescent="0.2">
      <c r="A75" s="181">
        <v>37</v>
      </c>
      <c r="B75" s="165" t="s">
        <v>397</v>
      </c>
      <c r="C75" s="206" t="s">
        <v>398</v>
      </c>
      <c r="D75" s="167" t="s">
        <v>106</v>
      </c>
      <c r="E75" s="170">
        <v>2</v>
      </c>
      <c r="F75" s="175"/>
      <c r="G75" s="176">
        <f>E75*F75</f>
        <v>0</v>
      </c>
      <c r="H75" s="177"/>
      <c r="I75" s="183" t="s">
        <v>74</v>
      </c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</row>
    <row r="76" spans="1:60" outlineLevel="1" x14ac:dyDescent="0.2">
      <c r="A76" s="181">
        <v>38</v>
      </c>
      <c r="B76" s="165" t="s">
        <v>399</v>
      </c>
      <c r="C76" s="206" t="s">
        <v>400</v>
      </c>
      <c r="D76" s="167" t="s">
        <v>106</v>
      </c>
      <c r="E76" s="170">
        <v>2</v>
      </c>
      <c r="F76" s="175"/>
      <c r="G76" s="176">
        <f>E76*F76</f>
        <v>0</v>
      </c>
      <c r="H76" s="177"/>
      <c r="I76" s="183" t="s">
        <v>74</v>
      </c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</row>
    <row r="77" spans="1:60" outlineLevel="1" x14ac:dyDescent="0.2">
      <c r="A77" s="181">
        <v>39</v>
      </c>
      <c r="B77" s="165" t="s">
        <v>401</v>
      </c>
      <c r="C77" s="206" t="s">
        <v>402</v>
      </c>
      <c r="D77" s="167" t="s">
        <v>106</v>
      </c>
      <c r="E77" s="170">
        <v>3</v>
      </c>
      <c r="F77" s="175"/>
      <c r="G77" s="176">
        <f>E77*F77</f>
        <v>0</v>
      </c>
      <c r="H77" s="177"/>
      <c r="I77" s="183" t="s">
        <v>74</v>
      </c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  <c r="AX77" s="158"/>
      <c r="AY77" s="158"/>
      <c r="AZ77" s="158"/>
      <c r="BA77" s="158"/>
      <c r="BB77" s="158"/>
      <c r="BC77" s="158"/>
      <c r="BD77" s="158"/>
      <c r="BE77" s="158"/>
      <c r="BF77" s="158"/>
      <c r="BG77" s="158"/>
      <c r="BH77" s="158"/>
    </row>
    <row r="78" spans="1:60" outlineLevel="1" x14ac:dyDescent="0.2">
      <c r="A78" s="181">
        <v>40</v>
      </c>
      <c r="B78" s="165" t="s">
        <v>403</v>
      </c>
      <c r="C78" s="206" t="s">
        <v>404</v>
      </c>
      <c r="D78" s="167" t="s">
        <v>106</v>
      </c>
      <c r="E78" s="170">
        <v>3</v>
      </c>
      <c r="F78" s="175"/>
      <c r="G78" s="176">
        <f>E78*F78</f>
        <v>0</v>
      </c>
      <c r="H78" s="177"/>
      <c r="I78" s="183" t="s">
        <v>74</v>
      </c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  <c r="AX78" s="158"/>
      <c r="AY78" s="158"/>
      <c r="AZ78" s="158"/>
      <c r="BA78" s="158"/>
      <c r="BB78" s="158"/>
      <c r="BC78" s="158"/>
      <c r="BD78" s="158"/>
      <c r="BE78" s="158"/>
      <c r="BF78" s="158"/>
      <c r="BG78" s="158"/>
      <c r="BH78" s="158"/>
    </row>
    <row r="79" spans="1:60" outlineLevel="1" x14ac:dyDescent="0.2">
      <c r="A79" s="181">
        <v>41</v>
      </c>
      <c r="B79" s="165" t="s">
        <v>405</v>
      </c>
      <c r="C79" s="206" t="s">
        <v>406</v>
      </c>
      <c r="D79" s="167" t="s">
        <v>106</v>
      </c>
      <c r="E79" s="170">
        <v>20</v>
      </c>
      <c r="F79" s="175"/>
      <c r="G79" s="176">
        <f>E79*F79</f>
        <v>0</v>
      </c>
      <c r="H79" s="177" t="s">
        <v>170</v>
      </c>
      <c r="I79" s="183" t="s">
        <v>81</v>
      </c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158"/>
      <c r="AY79" s="158"/>
      <c r="AZ79" s="158"/>
      <c r="BA79" s="158"/>
      <c r="BB79" s="158"/>
      <c r="BC79" s="158"/>
      <c r="BD79" s="158"/>
      <c r="BE79" s="158"/>
      <c r="BF79" s="158"/>
      <c r="BG79" s="158"/>
      <c r="BH79" s="158"/>
    </row>
    <row r="80" spans="1:60" ht="22.5" outlineLevel="1" x14ac:dyDescent="0.2">
      <c r="A80" s="181">
        <v>42</v>
      </c>
      <c r="B80" s="165" t="s">
        <v>407</v>
      </c>
      <c r="C80" s="206" t="s">
        <v>408</v>
      </c>
      <c r="D80" s="167" t="s">
        <v>106</v>
      </c>
      <c r="E80" s="170">
        <v>2</v>
      </c>
      <c r="F80" s="175"/>
      <c r="G80" s="176">
        <f>E80*F80</f>
        <v>0</v>
      </c>
      <c r="H80" s="177" t="s">
        <v>170</v>
      </c>
      <c r="I80" s="183" t="s">
        <v>81</v>
      </c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  <c r="AX80" s="158"/>
      <c r="AY80" s="158"/>
      <c r="AZ80" s="158"/>
      <c r="BA80" s="158"/>
      <c r="BB80" s="158"/>
      <c r="BC80" s="158"/>
      <c r="BD80" s="158"/>
      <c r="BE80" s="158"/>
      <c r="BF80" s="158"/>
      <c r="BG80" s="158"/>
      <c r="BH80" s="158"/>
    </row>
    <row r="81" spans="1:60" ht="22.5" outlineLevel="1" x14ac:dyDescent="0.2">
      <c r="A81" s="181">
        <v>43</v>
      </c>
      <c r="B81" s="165" t="s">
        <v>409</v>
      </c>
      <c r="C81" s="206" t="s">
        <v>410</v>
      </c>
      <c r="D81" s="167" t="s">
        <v>106</v>
      </c>
      <c r="E81" s="170">
        <v>2</v>
      </c>
      <c r="F81" s="175"/>
      <c r="G81" s="176">
        <f>E81*F81</f>
        <v>0</v>
      </c>
      <c r="H81" s="177" t="s">
        <v>170</v>
      </c>
      <c r="I81" s="183" t="s">
        <v>81</v>
      </c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158"/>
      <c r="BH81" s="158"/>
    </row>
    <row r="82" spans="1:60" x14ac:dyDescent="0.2">
      <c r="A82" s="180" t="s">
        <v>68</v>
      </c>
      <c r="B82" s="164" t="s">
        <v>178</v>
      </c>
      <c r="C82" s="205" t="s">
        <v>179</v>
      </c>
      <c r="D82" s="166"/>
      <c r="E82" s="169"/>
      <c r="F82" s="220">
        <f>SUM(G83:G83)</f>
        <v>0</v>
      </c>
      <c r="G82" s="221"/>
      <c r="H82" s="174"/>
      <c r="I82" s="182"/>
    </row>
    <row r="83" spans="1:60" ht="13.5" outlineLevel="1" thickBot="1" x14ac:dyDescent="0.25">
      <c r="A83" s="193">
        <v>44</v>
      </c>
      <c r="B83" s="194" t="s">
        <v>295</v>
      </c>
      <c r="C83" s="208" t="s">
        <v>411</v>
      </c>
      <c r="D83" s="195" t="s">
        <v>182</v>
      </c>
      <c r="E83" s="196">
        <v>2625.7346899999998</v>
      </c>
      <c r="F83" s="197"/>
      <c r="G83" s="198">
        <f>E83*F83</f>
        <v>0</v>
      </c>
      <c r="H83" s="199"/>
      <c r="I83" s="200" t="s">
        <v>81</v>
      </c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158"/>
      <c r="BH83" s="158"/>
    </row>
    <row r="84" spans="1:60" hidden="1" x14ac:dyDescent="0.2">
      <c r="C84" s="232"/>
      <c r="AK84">
        <f>SUM(AK1:AK83)</f>
        <v>0</v>
      </c>
      <c r="AL84">
        <f>SUM(AL1:AL83)</f>
        <v>0</v>
      </c>
    </row>
    <row r="85" spans="1:60" ht="13.5" hidden="1" thickBot="1" x14ac:dyDescent="0.25">
      <c r="A85" s="225"/>
      <c r="B85" s="226" t="s">
        <v>89</v>
      </c>
      <c r="C85" s="233"/>
      <c r="D85" s="227"/>
      <c r="E85" s="227"/>
      <c r="F85" s="227"/>
      <c r="G85" s="228">
        <f>F8+F48+F59+F70+F82</f>
        <v>0</v>
      </c>
    </row>
  </sheetData>
  <sheetProtection password="918B" sheet="1"/>
  <mergeCells count="18">
    <mergeCell ref="B39:G39"/>
    <mergeCell ref="C41:G41"/>
    <mergeCell ref="F48:G48"/>
    <mergeCell ref="F59:G59"/>
    <mergeCell ref="F70:G70"/>
    <mergeCell ref="F82:G82"/>
    <mergeCell ref="B9:G9"/>
    <mergeCell ref="B10:G10"/>
    <mergeCell ref="B13:G13"/>
    <mergeCell ref="B14:G14"/>
    <mergeCell ref="B15:G15"/>
    <mergeCell ref="B38:G38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5" customWidth="1"/>
  </cols>
  <sheetData>
    <row r="1" spans="1:10" ht="13.5" customHeight="1" thickTop="1" x14ac:dyDescent="0.2">
      <c r="A1" s="23" t="s">
        <v>1</v>
      </c>
      <c r="B1" s="28" t="str">
        <f>Stavba!CisloStavby</f>
        <v>1407DPS</v>
      </c>
      <c r="C1" s="31" t="str">
        <f>Stavba!NazevStavby</f>
        <v>Renaturalizace Moravy od Radějovky po Myjavu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29</v>
      </c>
      <c r="B2" s="126" t="s">
        <v>54</v>
      </c>
      <c r="C2" s="127" t="s">
        <v>55</v>
      </c>
      <c r="D2" s="92"/>
      <c r="E2" s="92"/>
      <c r="F2" s="9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06</v>
      </c>
      <c r="H6" s="35"/>
    </row>
    <row r="7" spans="1:10" ht="15.75" customHeight="1" x14ac:dyDescent="0.25">
      <c r="B7" s="93" t="str">
        <f>C2</f>
        <v>Zřízení dočasné mezideponie vytěžené zeminy</v>
      </c>
      <c r="C7" s="94"/>
      <c r="D7" s="94"/>
      <c r="E7" s="94"/>
      <c r="F7" s="94"/>
      <c r="G7" s="94"/>
      <c r="H7" s="35"/>
    </row>
    <row r="8" spans="1:10" ht="12.75" customHeight="1" x14ac:dyDescent="0.2">
      <c r="H8" s="35"/>
    </row>
    <row r="9" spans="1:10" ht="12.75" customHeight="1" x14ac:dyDescent="0.2">
      <c r="A9" s="32" t="s">
        <v>28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8" t="s">
        <v>58</v>
      </c>
      <c r="B16" s="129"/>
      <c r="C16" s="129"/>
      <c r="D16" s="129"/>
      <c r="E16" s="129"/>
      <c r="F16" s="129"/>
      <c r="G16" s="129"/>
      <c r="H16" s="130"/>
      <c r="I16" s="32"/>
      <c r="J16" s="32"/>
    </row>
    <row r="17" spans="1:10" ht="12.75" customHeight="1" x14ac:dyDescent="0.2">
      <c r="A17" s="136" t="s">
        <v>59</v>
      </c>
      <c r="B17" s="137"/>
      <c r="C17" s="138"/>
      <c r="D17" s="138"/>
      <c r="E17" s="138"/>
      <c r="F17" s="138"/>
      <c r="G17" s="139"/>
      <c r="H17" s="140" t="s">
        <v>60</v>
      </c>
      <c r="I17" s="32"/>
      <c r="J17" s="32"/>
    </row>
    <row r="18" spans="1:10" ht="12.75" customHeight="1" x14ac:dyDescent="0.2">
      <c r="A18" s="134" t="s">
        <v>412</v>
      </c>
      <c r="B18" s="132" t="s">
        <v>413</v>
      </c>
      <c r="C18" s="131"/>
      <c r="D18" s="131"/>
      <c r="E18" s="131"/>
      <c r="F18" s="131"/>
      <c r="G18" s="133"/>
      <c r="H18" s="135">
        <f>'SO 06 001A Pol'!G28</f>
        <v>0</v>
      </c>
      <c r="I18" s="32"/>
      <c r="J18" s="32"/>
    </row>
    <row r="19" spans="1:10" ht="12.75" customHeight="1" thickBot="1" x14ac:dyDescent="0.25">
      <c r="A19" s="141"/>
      <c r="B19" s="142" t="s">
        <v>62</v>
      </c>
      <c r="C19" s="143"/>
      <c r="D19" s="144" t="str">
        <f>B2</f>
        <v>SO 06</v>
      </c>
      <c r="E19" s="143"/>
      <c r="F19" s="143"/>
      <c r="G19" s="145"/>
      <c r="H19" s="146">
        <f>SUM(H18:H18)</f>
        <v>0</v>
      </c>
      <c r="I19" s="32"/>
      <c r="J19" s="32"/>
    </row>
    <row r="20" spans="1:10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10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10" ht="12.75" customHeight="1" x14ac:dyDescent="0.2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0" ht="12.75" customHeight="1" x14ac:dyDescent="0.2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0" ht="12.75" customHeight="1" x14ac:dyDescent="0.2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0" ht="12.75" customHeight="1" x14ac:dyDescent="0.2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0" ht="12.75" customHeight="1" x14ac:dyDescent="0.2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0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0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0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0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0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0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18B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39" width="0" hidden="1" customWidth="1"/>
  </cols>
  <sheetData>
    <row r="1" spans="1:60" ht="16.5" thickBot="1" x14ac:dyDescent="0.25">
      <c r="A1" s="95" t="s">
        <v>92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5" thickTop="1" x14ac:dyDescent="0.2">
      <c r="A2" s="55" t="s">
        <v>31</v>
      </c>
      <c r="B2" s="56" t="s">
        <v>42</v>
      </c>
      <c r="C2" s="160" t="s">
        <v>43</v>
      </c>
      <c r="D2" s="97"/>
      <c r="E2" s="97"/>
      <c r="F2" s="97"/>
      <c r="G2" s="98"/>
      <c r="H2" s="54"/>
      <c r="I2" s="54"/>
      <c r="J2" s="54"/>
    </row>
    <row r="3" spans="1:60" x14ac:dyDescent="0.2">
      <c r="A3" s="57" t="s">
        <v>32</v>
      </c>
      <c r="B3" s="58" t="s">
        <v>54</v>
      </c>
      <c r="C3" s="161" t="s">
        <v>55</v>
      </c>
      <c r="D3" s="99"/>
      <c r="E3" s="99"/>
      <c r="F3" s="99"/>
      <c r="G3" s="100"/>
      <c r="H3" s="54"/>
      <c r="I3" s="54"/>
      <c r="J3" s="54"/>
    </row>
    <row r="4" spans="1:60" ht="13.5" thickBot="1" x14ac:dyDescent="0.25">
      <c r="A4" s="147" t="s">
        <v>33</v>
      </c>
      <c r="B4" s="148" t="s">
        <v>412</v>
      </c>
      <c r="C4" s="162" t="s">
        <v>413</v>
      </c>
      <c r="D4" s="149"/>
      <c r="E4" s="149"/>
      <c r="F4" s="149"/>
      <c r="G4" s="150"/>
      <c r="H4" s="54"/>
      <c r="I4" s="54"/>
      <c r="J4" s="54"/>
    </row>
    <row r="5" spans="1:60" ht="14.25" thickTop="1" thickBot="1" x14ac:dyDescent="0.25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" thickTop="1" thickBot="1" x14ac:dyDescent="0.25">
      <c r="A6" s="151" t="s">
        <v>34</v>
      </c>
      <c r="B6" s="154" t="s">
        <v>35</v>
      </c>
      <c r="C6" s="155" t="s">
        <v>36</v>
      </c>
      <c r="D6" s="152" t="s">
        <v>37</v>
      </c>
      <c r="E6" s="153" t="s">
        <v>38</v>
      </c>
      <c r="F6" s="156" t="s">
        <v>39</v>
      </c>
      <c r="G6" s="184" t="s">
        <v>40</v>
      </c>
      <c r="H6" s="185" t="s">
        <v>64</v>
      </c>
      <c r="I6" s="163" t="s">
        <v>65</v>
      </c>
      <c r="J6" s="54"/>
    </row>
    <row r="7" spans="1:60" x14ac:dyDescent="0.2">
      <c r="A7" s="186"/>
      <c r="B7" s="187" t="s">
        <v>66</v>
      </c>
      <c r="C7" s="188" t="s">
        <v>67</v>
      </c>
      <c r="D7" s="237"/>
      <c r="E7" s="189"/>
      <c r="F7" s="190"/>
      <c r="G7" s="190"/>
      <c r="H7" s="191"/>
      <c r="I7" s="192"/>
      <c r="J7" s="54"/>
    </row>
    <row r="8" spans="1:60" x14ac:dyDescent="0.2">
      <c r="A8" s="180" t="s">
        <v>68</v>
      </c>
      <c r="B8" s="164" t="s">
        <v>93</v>
      </c>
      <c r="C8" s="205" t="s">
        <v>94</v>
      </c>
      <c r="D8" s="234"/>
      <c r="E8" s="169"/>
      <c r="F8" s="172">
        <f>SUM(G9:G26)</f>
        <v>0</v>
      </c>
      <c r="G8" s="173"/>
      <c r="H8" s="174"/>
      <c r="I8" s="182"/>
      <c r="J8" s="54"/>
    </row>
    <row r="9" spans="1:60" outlineLevel="1" x14ac:dyDescent="0.2">
      <c r="A9" s="181">
        <v>1</v>
      </c>
      <c r="B9" s="165" t="s">
        <v>414</v>
      </c>
      <c r="C9" s="206" t="s">
        <v>415</v>
      </c>
      <c r="D9" s="235" t="s">
        <v>99</v>
      </c>
      <c r="E9" s="170">
        <v>7100</v>
      </c>
      <c r="F9" s="175"/>
      <c r="G9" s="176">
        <f>E9*F9</f>
        <v>0</v>
      </c>
      <c r="H9" s="177"/>
      <c r="I9" s="183" t="s">
        <v>81</v>
      </c>
      <c r="J9" s="157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81">
        <v>2</v>
      </c>
      <c r="B10" s="165" t="s">
        <v>416</v>
      </c>
      <c r="C10" s="206" t="s">
        <v>417</v>
      </c>
      <c r="D10" s="235" t="s">
        <v>99</v>
      </c>
      <c r="E10" s="170">
        <v>6470.5</v>
      </c>
      <c r="F10" s="175"/>
      <c r="G10" s="176">
        <f>E10*F10</f>
        <v>0</v>
      </c>
      <c r="H10" s="177"/>
      <c r="I10" s="183" t="s">
        <v>81</v>
      </c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81">
        <v>3</v>
      </c>
      <c r="B11" s="165" t="s">
        <v>418</v>
      </c>
      <c r="C11" s="206" t="s">
        <v>419</v>
      </c>
      <c r="D11" s="235" t="s">
        <v>99</v>
      </c>
      <c r="E11" s="170">
        <v>1751.2</v>
      </c>
      <c r="F11" s="175"/>
      <c r="G11" s="176">
        <f>E11*F11</f>
        <v>0</v>
      </c>
      <c r="H11" s="177"/>
      <c r="I11" s="183" t="s">
        <v>81</v>
      </c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81">
        <v>4</v>
      </c>
      <c r="B12" s="165" t="s">
        <v>344</v>
      </c>
      <c r="C12" s="206" t="s">
        <v>345</v>
      </c>
      <c r="D12" s="235" t="s">
        <v>99</v>
      </c>
      <c r="E12" s="170">
        <v>1751.2</v>
      </c>
      <c r="F12" s="175"/>
      <c r="G12" s="176">
        <f>E12*F12</f>
        <v>0</v>
      </c>
      <c r="H12" s="177"/>
      <c r="I12" s="183" t="s">
        <v>81</v>
      </c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81">
        <v>5</v>
      </c>
      <c r="B13" s="165" t="s">
        <v>420</v>
      </c>
      <c r="C13" s="206" t="s">
        <v>421</v>
      </c>
      <c r="D13" s="235" t="s">
        <v>119</v>
      </c>
      <c r="E13" s="170">
        <v>10151.848</v>
      </c>
      <c r="F13" s="175"/>
      <c r="G13" s="176">
        <f>E13*F13</f>
        <v>0</v>
      </c>
      <c r="H13" s="177"/>
      <c r="I13" s="183" t="s">
        <v>81</v>
      </c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81">
        <v>6</v>
      </c>
      <c r="B14" s="165" t="s">
        <v>158</v>
      </c>
      <c r="C14" s="206" t="s">
        <v>159</v>
      </c>
      <c r="D14" s="235" t="s">
        <v>99</v>
      </c>
      <c r="E14" s="170">
        <v>9852</v>
      </c>
      <c r="F14" s="175"/>
      <c r="G14" s="176">
        <f>E14*F14</f>
        <v>0</v>
      </c>
      <c r="H14" s="177"/>
      <c r="I14" s="183" t="s">
        <v>81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81">
        <v>7</v>
      </c>
      <c r="B15" s="165" t="s">
        <v>325</v>
      </c>
      <c r="C15" s="206" t="s">
        <v>326</v>
      </c>
      <c r="D15" s="235" t="s">
        <v>99</v>
      </c>
      <c r="E15" s="170">
        <v>12400</v>
      </c>
      <c r="F15" s="175"/>
      <c r="G15" s="176">
        <f>E15*F15</f>
        <v>0</v>
      </c>
      <c r="H15" s="177"/>
      <c r="I15" s="183" t="s">
        <v>81</v>
      </c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81">
        <v>8</v>
      </c>
      <c r="B16" s="165" t="s">
        <v>238</v>
      </c>
      <c r="C16" s="206" t="s">
        <v>239</v>
      </c>
      <c r="D16" s="235" t="s">
        <v>99</v>
      </c>
      <c r="E16" s="170">
        <v>9852</v>
      </c>
      <c r="F16" s="175"/>
      <c r="G16" s="176">
        <f>E16*F16</f>
        <v>0</v>
      </c>
      <c r="H16" s="177"/>
      <c r="I16" s="183" t="s">
        <v>81</v>
      </c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81">
        <v>9</v>
      </c>
      <c r="B17" s="165" t="s">
        <v>241</v>
      </c>
      <c r="C17" s="206" t="s">
        <v>242</v>
      </c>
      <c r="D17" s="235" t="s">
        <v>99</v>
      </c>
      <c r="E17" s="170">
        <v>12400</v>
      </c>
      <c r="F17" s="175"/>
      <c r="G17" s="176">
        <f>E17*F17</f>
        <v>0</v>
      </c>
      <c r="H17" s="177"/>
      <c r="I17" s="183" t="s">
        <v>81</v>
      </c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81">
        <v>10</v>
      </c>
      <c r="B18" s="165" t="s">
        <v>422</v>
      </c>
      <c r="C18" s="206" t="s">
        <v>423</v>
      </c>
      <c r="D18" s="235" t="s">
        <v>99</v>
      </c>
      <c r="E18" s="170">
        <v>9852</v>
      </c>
      <c r="F18" s="175"/>
      <c r="G18" s="176">
        <f>E18*F18</f>
        <v>0</v>
      </c>
      <c r="H18" s="177"/>
      <c r="I18" s="183" t="s">
        <v>81</v>
      </c>
      <c r="J18" s="157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81">
        <v>11</v>
      </c>
      <c r="B19" s="165" t="s">
        <v>424</v>
      </c>
      <c r="C19" s="206" t="s">
        <v>425</v>
      </c>
      <c r="D19" s="235" t="s">
        <v>99</v>
      </c>
      <c r="E19" s="170">
        <v>12400</v>
      </c>
      <c r="F19" s="175"/>
      <c r="G19" s="176">
        <f>E19*F19</f>
        <v>0</v>
      </c>
      <c r="H19" s="177"/>
      <c r="I19" s="183" t="s">
        <v>81</v>
      </c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81">
        <v>12</v>
      </c>
      <c r="B20" s="165" t="s">
        <v>329</v>
      </c>
      <c r="C20" s="206" t="s">
        <v>330</v>
      </c>
      <c r="D20" s="235" t="s">
        <v>169</v>
      </c>
      <c r="E20" s="170">
        <v>304.42680000000001</v>
      </c>
      <c r="F20" s="175"/>
      <c r="G20" s="176">
        <f>E20*F20</f>
        <v>0</v>
      </c>
      <c r="H20" s="177" t="s">
        <v>170</v>
      </c>
      <c r="I20" s="183" t="s">
        <v>81</v>
      </c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81"/>
      <c r="B21" s="165"/>
      <c r="C21" s="231" t="s">
        <v>426</v>
      </c>
      <c r="D21" s="236"/>
      <c r="E21" s="216">
        <v>304.42680000000001</v>
      </c>
      <c r="F21" s="176"/>
      <c r="G21" s="176"/>
      <c r="H21" s="177"/>
      <c r="I21" s="183"/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81">
        <v>13</v>
      </c>
      <c r="B22" s="165" t="s">
        <v>329</v>
      </c>
      <c r="C22" s="206" t="s">
        <v>330</v>
      </c>
      <c r="D22" s="235" t="s">
        <v>169</v>
      </c>
      <c r="E22" s="170">
        <v>383.16</v>
      </c>
      <c r="F22" s="175"/>
      <c r="G22" s="176">
        <f>E22*F22</f>
        <v>0</v>
      </c>
      <c r="H22" s="177" t="s">
        <v>170</v>
      </c>
      <c r="I22" s="183" t="s">
        <v>81</v>
      </c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81"/>
      <c r="B23" s="165"/>
      <c r="C23" s="231" t="s">
        <v>427</v>
      </c>
      <c r="D23" s="236"/>
      <c r="E23" s="216">
        <v>383.16</v>
      </c>
      <c r="F23" s="176"/>
      <c r="G23" s="176"/>
      <c r="H23" s="177"/>
      <c r="I23" s="183"/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81">
        <v>14</v>
      </c>
      <c r="B24" s="165" t="s">
        <v>428</v>
      </c>
      <c r="C24" s="206" t="s">
        <v>429</v>
      </c>
      <c r="D24" s="235" t="s">
        <v>430</v>
      </c>
      <c r="E24" s="170">
        <v>23.364599999999999</v>
      </c>
      <c r="F24" s="175"/>
      <c r="G24" s="176">
        <f>E24*F24</f>
        <v>0</v>
      </c>
      <c r="H24" s="177" t="s">
        <v>170</v>
      </c>
      <c r="I24" s="183" t="s">
        <v>81</v>
      </c>
      <c r="J24" s="157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81"/>
      <c r="B25" s="165"/>
      <c r="C25" s="231" t="s">
        <v>431</v>
      </c>
      <c r="D25" s="236"/>
      <c r="E25" s="216">
        <v>23.364599999999999</v>
      </c>
      <c r="F25" s="176"/>
      <c r="G25" s="176"/>
      <c r="H25" s="177"/>
      <c r="I25" s="183"/>
      <c r="J25" s="157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ht="13.5" outlineLevel="1" thickBot="1" x14ac:dyDescent="0.25">
      <c r="A26" s="193">
        <v>15</v>
      </c>
      <c r="B26" s="194" t="s">
        <v>333</v>
      </c>
      <c r="C26" s="208" t="s">
        <v>334</v>
      </c>
      <c r="D26" s="238" t="s">
        <v>182</v>
      </c>
      <c r="E26" s="196">
        <v>0.79851000000000005</v>
      </c>
      <c r="F26" s="197"/>
      <c r="G26" s="198">
        <f>E26*F26</f>
        <v>0</v>
      </c>
      <c r="H26" s="199"/>
      <c r="I26" s="200" t="s">
        <v>81</v>
      </c>
      <c r="J26" s="157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</row>
    <row r="27" spans="1:60" ht="12.75" hidden="1" customHeight="1" x14ac:dyDescent="0.2">
      <c r="A27" s="54"/>
      <c r="B27" s="61"/>
      <c r="C27" s="209"/>
      <c r="D27" s="54"/>
      <c r="E27" s="54"/>
      <c r="F27" s="54"/>
      <c r="G27" s="54"/>
      <c r="H27" s="54"/>
      <c r="I27" s="54"/>
      <c r="J27" s="54"/>
      <c r="AK27">
        <f>SUM(AK1:AK26)</f>
        <v>0</v>
      </c>
      <c r="AL27">
        <f>SUM(AL1:AL26)</f>
        <v>0</v>
      </c>
    </row>
    <row r="28" spans="1:60" ht="12.75" hidden="1" customHeight="1" x14ac:dyDescent="0.2">
      <c r="A28" s="201"/>
      <c r="B28" s="202" t="s">
        <v>89</v>
      </c>
      <c r="C28" s="210"/>
      <c r="D28" s="203"/>
      <c r="E28" s="203"/>
      <c r="F28" s="203"/>
      <c r="G28" s="204">
        <f>F8</f>
        <v>0</v>
      </c>
      <c r="H28" s="54"/>
      <c r="I28" s="54"/>
      <c r="J28" s="54"/>
    </row>
    <row r="29" spans="1:60" ht="12.75" customHeight="1" x14ac:dyDescent="0.2">
      <c r="A29" s="54"/>
      <c r="B29" s="61"/>
      <c r="C29" s="62"/>
      <c r="D29" s="54"/>
      <c r="E29" s="54"/>
      <c r="F29" s="54"/>
      <c r="G29" s="54"/>
      <c r="H29" s="54"/>
      <c r="I29" s="54"/>
      <c r="J29" s="54"/>
    </row>
    <row r="30" spans="1:60" ht="12.75" customHeight="1" x14ac:dyDescent="0.2">
      <c r="A30" s="54"/>
      <c r="B30" s="61"/>
      <c r="C30" s="62"/>
      <c r="D30" s="54"/>
      <c r="E30" s="54"/>
      <c r="F30" s="54"/>
      <c r="G30" s="54"/>
      <c r="H30" s="54"/>
      <c r="I30" s="54"/>
      <c r="J30" s="54"/>
    </row>
    <row r="31" spans="1:60" ht="12.75" customHeight="1" x14ac:dyDescent="0.2">
      <c r="A31" s="54"/>
      <c r="B31" s="61"/>
      <c r="C31" s="62"/>
      <c r="D31" s="54"/>
      <c r="E31" s="54"/>
      <c r="F31" s="54"/>
      <c r="G31" s="54"/>
      <c r="H31" s="54"/>
      <c r="I31" s="54"/>
      <c r="J31" s="54"/>
    </row>
    <row r="32" spans="1:60" ht="12.75" customHeight="1" x14ac:dyDescent="0.2">
      <c r="A32" s="54"/>
      <c r="B32" s="61"/>
      <c r="C32" s="62"/>
      <c r="D32" s="54"/>
      <c r="E32" s="54"/>
      <c r="F32" s="54"/>
      <c r="G32" s="54"/>
      <c r="H32" s="54"/>
      <c r="I32" s="54"/>
      <c r="J32" s="54"/>
    </row>
    <row r="33" spans="1:10" ht="12.75" customHeight="1" x14ac:dyDescent="0.2">
      <c r="A33" s="54"/>
      <c r="B33" s="61"/>
      <c r="C33" s="62"/>
      <c r="D33" s="54"/>
      <c r="E33" s="54"/>
      <c r="F33" s="54"/>
      <c r="G33" s="54"/>
      <c r="H33" s="54"/>
      <c r="I33" s="54"/>
      <c r="J33" s="54"/>
    </row>
    <row r="34" spans="1:10" ht="12.75" customHeight="1" x14ac:dyDescent="0.2">
      <c r="A34" s="54"/>
      <c r="B34" s="61"/>
      <c r="C34" s="62"/>
      <c r="D34" s="54"/>
      <c r="E34" s="54"/>
      <c r="F34" s="54"/>
      <c r="G34" s="54"/>
      <c r="H34" s="54"/>
      <c r="I34" s="54"/>
      <c r="J34" s="54"/>
    </row>
    <row r="35" spans="1:10" ht="12.75" customHeight="1" x14ac:dyDescent="0.2">
      <c r="A35" s="54"/>
      <c r="B35" s="61"/>
      <c r="C35" s="62"/>
      <c r="D35" s="54"/>
      <c r="E35" s="54"/>
      <c r="F35" s="54"/>
      <c r="G35" s="54"/>
      <c r="H35" s="54"/>
      <c r="I35" s="54"/>
      <c r="J35" s="54"/>
    </row>
    <row r="36" spans="1:10" ht="12.75" customHeight="1" x14ac:dyDescent="0.2">
      <c r="A36" s="54"/>
      <c r="B36" s="61"/>
      <c r="C36" s="62"/>
      <c r="D36" s="54"/>
      <c r="E36" s="54"/>
      <c r="F36" s="54"/>
      <c r="G36" s="54"/>
      <c r="H36" s="54"/>
      <c r="I36" s="54"/>
      <c r="J36" s="54"/>
    </row>
    <row r="37" spans="1:10" ht="12.75" customHeight="1" x14ac:dyDescent="0.2">
      <c r="A37" s="54"/>
      <c r="B37" s="61"/>
      <c r="C37" s="62"/>
      <c r="D37" s="54"/>
      <c r="E37" s="54"/>
      <c r="F37" s="54"/>
      <c r="G37" s="54"/>
      <c r="H37" s="54"/>
      <c r="I37" s="54"/>
      <c r="J37" s="54"/>
    </row>
    <row r="38" spans="1:10" ht="12.75" customHeight="1" x14ac:dyDescent="0.2">
      <c r="A38" s="54"/>
      <c r="B38" s="61"/>
      <c r="C38" s="62"/>
      <c r="D38" s="54"/>
      <c r="E38" s="54"/>
      <c r="F38" s="54"/>
      <c r="G38" s="54"/>
      <c r="H38" s="54"/>
      <c r="I38" s="54"/>
      <c r="J38" s="54"/>
    </row>
    <row r="39" spans="1:10" ht="12.75" customHeight="1" x14ac:dyDescent="0.2">
      <c r="A39" s="54"/>
      <c r="B39" s="61"/>
      <c r="C39" s="62"/>
      <c r="D39" s="54"/>
      <c r="E39" s="54"/>
      <c r="F39" s="54"/>
      <c r="G39" s="54"/>
      <c r="H39" s="54"/>
      <c r="I39" s="54"/>
      <c r="J39" s="54"/>
    </row>
    <row r="40" spans="1:10" ht="12.75" customHeight="1" x14ac:dyDescent="0.2">
      <c r="A40" s="54"/>
      <c r="B40" s="61"/>
      <c r="C40" s="62"/>
      <c r="D40" s="54"/>
      <c r="E40" s="54"/>
      <c r="F40" s="54"/>
      <c r="G40" s="54"/>
      <c r="H40" s="54"/>
      <c r="I40" s="54"/>
      <c r="J40" s="54"/>
    </row>
    <row r="41" spans="1:10" ht="12.75" customHeight="1" x14ac:dyDescent="0.2">
      <c r="A41" s="54"/>
      <c r="B41" s="61"/>
      <c r="C41" s="62"/>
      <c r="D41" s="54"/>
      <c r="E41" s="54"/>
      <c r="F41" s="54"/>
      <c r="G41" s="54"/>
      <c r="H41" s="54"/>
      <c r="I41" s="54"/>
      <c r="J41" s="54"/>
    </row>
    <row r="42" spans="1:10" ht="12.75" customHeight="1" x14ac:dyDescent="0.2">
      <c r="A42" s="54"/>
      <c r="B42" s="61"/>
      <c r="C42" s="62"/>
      <c r="D42" s="54"/>
      <c r="E42" s="54"/>
      <c r="F42" s="54"/>
      <c r="G42" s="54"/>
      <c r="H42" s="54"/>
      <c r="I42" s="54"/>
      <c r="J42" s="54"/>
    </row>
    <row r="43" spans="1:10" ht="12.75" customHeight="1" x14ac:dyDescent="0.2">
      <c r="A43" s="54"/>
      <c r="B43" s="61"/>
      <c r="C43" s="62"/>
      <c r="D43" s="54"/>
      <c r="E43" s="54"/>
      <c r="F43" s="54"/>
      <c r="G43" s="54"/>
      <c r="H43" s="54"/>
      <c r="I43" s="54"/>
      <c r="J43" s="54"/>
    </row>
    <row r="44" spans="1:10" ht="12.75" customHeight="1" x14ac:dyDescent="0.2">
      <c r="A44" s="54"/>
      <c r="B44" s="61"/>
      <c r="C44" s="62"/>
      <c r="D44" s="54"/>
      <c r="E44" s="54"/>
      <c r="F44" s="54"/>
      <c r="G44" s="54"/>
      <c r="H44" s="54"/>
      <c r="I44" s="54"/>
      <c r="J44" s="54"/>
    </row>
    <row r="45" spans="1:10" ht="12.75" customHeight="1" x14ac:dyDescent="0.2">
      <c r="A45" s="54"/>
      <c r="B45" s="61"/>
      <c r="C45" s="62"/>
      <c r="D45" s="54"/>
      <c r="E45" s="54"/>
      <c r="F45" s="54"/>
      <c r="G45" s="54"/>
      <c r="H45" s="54"/>
      <c r="I45" s="54"/>
      <c r="J45" s="54"/>
    </row>
    <row r="46" spans="1:10" ht="12.75" customHeight="1" x14ac:dyDescent="0.2">
      <c r="A46" s="54"/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12.75" customHeight="1" x14ac:dyDescent="0.2">
      <c r="A47" s="54"/>
      <c r="B47" s="61"/>
      <c r="C47" s="62"/>
      <c r="D47" s="54"/>
      <c r="E47" s="54"/>
      <c r="F47" s="54"/>
      <c r="G47" s="54"/>
      <c r="H47" s="54"/>
      <c r="I47" s="54"/>
      <c r="J47" s="54"/>
    </row>
    <row r="48" spans="1:10" ht="12.75" customHeight="1" x14ac:dyDescent="0.2">
      <c r="A48" s="54"/>
      <c r="B48" s="61"/>
      <c r="C48" s="62"/>
      <c r="D48" s="54"/>
      <c r="E48" s="54"/>
      <c r="F48" s="54"/>
      <c r="G48" s="54"/>
      <c r="H48" s="54"/>
      <c r="I48" s="54"/>
      <c r="J48" s="54"/>
    </row>
    <row r="49" spans="1:10" ht="12.75" customHeight="1" x14ac:dyDescent="0.2">
      <c r="A49" s="54"/>
      <c r="B49" s="61"/>
      <c r="C49" s="62"/>
      <c r="D49" s="54"/>
      <c r="E49" s="54"/>
      <c r="F49" s="54"/>
      <c r="G49" s="54"/>
      <c r="H49" s="54"/>
      <c r="I49" s="54"/>
      <c r="J49" s="54"/>
    </row>
    <row r="50" spans="1:10" ht="12.75" customHeight="1" x14ac:dyDescent="0.2">
      <c r="A50" s="54"/>
      <c r="B50" s="61"/>
      <c r="C50" s="62"/>
      <c r="D50" s="54"/>
      <c r="E50" s="54"/>
      <c r="F50" s="54"/>
      <c r="G50" s="54"/>
      <c r="H50" s="54"/>
      <c r="I50" s="54"/>
      <c r="J50" s="54"/>
    </row>
  </sheetData>
  <sheetProtection password="918B" sheet="1"/>
  <mergeCells count="6"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27</vt:i4>
      </vt:variant>
    </vt:vector>
  </HeadingPairs>
  <TitlesOfParts>
    <vt:vector size="42" baseType="lpstr">
      <vt:lpstr>Uchazeč</vt:lpstr>
      <vt:lpstr>Stavba</vt:lpstr>
      <vt:lpstr>VzorObjekt</vt:lpstr>
      <vt:lpstr>VzorPolozky</vt:lpstr>
      <vt:lpstr>Rekapitulace Objekt 00</vt:lpstr>
      <vt:lpstr>00 001 Naklady</vt:lpstr>
      <vt:lpstr>Rekapitulace Objekt SO 02</vt:lpstr>
      <vt:lpstr>SO 02 001 Pol</vt:lpstr>
      <vt:lpstr>SO 02 002 Pol</vt:lpstr>
      <vt:lpstr>Rekapitulace Objekt SO 03</vt:lpstr>
      <vt:lpstr>SO 03 001 Pol</vt:lpstr>
      <vt:lpstr>Rekapitulace Objekt SO 05</vt:lpstr>
      <vt:lpstr>SO 05 SO 05 Pol</vt:lpstr>
      <vt:lpstr>Rekapitulace Objekt SO 06</vt:lpstr>
      <vt:lpstr>SO 06 001A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'00 001 Naklady'!Oblast_tisku</vt:lpstr>
      <vt:lpstr>'Rekapitulace Objekt 00'!Oblast_tisku</vt:lpstr>
      <vt:lpstr>'Rekapitulace Objekt SO 02'!Oblast_tisku</vt:lpstr>
      <vt:lpstr>'Rekapitulace Objekt SO 03'!Oblast_tisku</vt:lpstr>
      <vt:lpstr>'Rekapitulace Objekt SO 05'!Oblast_tisku</vt:lpstr>
      <vt:lpstr>'Rekapitulace Objekt SO 06'!Oblast_tisku</vt:lpstr>
      <vt:lpstr>'SO 02 001 Pol'!Oblast_tisku</vt:lpstr>
      <vt:lpstr>'SO 02 002 Pol'!Oblast_tisku</vt:lpstr>
      <vt:lpstr>'SO 03 001 Pol'!Oblast_tisku</vt:lpstr>
      <vt:lpstr>'SO 05 SO 05 Pol'!Oblast_tisku</vt:lpstr>
      <vt:lpstr>'SO 06 001A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Varadínek</dc:creator>
  <cp:lastModifiedBy>Varadínek</cp:lastModifiedBy>
  <cp:lastPrinted>2012-06-29T07:38:16Z</cp:lastPrinted>
  <dcterms:created xsi:type="dcterms:W3CDTF">2009-04-08T07:15:50Z</dcterms:created>
  <dcterms:modified xsi:type="dcterms:W3CDTF">2014-04-07T08:01:09Z</dcterms:modified>
</cp:coreProperties>
</file>